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1475" windowHeight="927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2" i="1"/>
</calcChain>
</file>

<file path=xl/sharedStrings.xml><?xml version="1.0" encoding="utf-8"?>
<sst xmlns="http://schemas.openxmlformats.org/spreadsheetml/2006/main" count="10" uniqueCount="10">
  <si>
    <t>Eluční objem [ml]</t>
  </si>
  <si>
    <t>Hmotnost baňky [g]</t>
  </si>
  <si>
    <t>Hmotnost baňky + frakce [g]</t>
  </si>
  <si>
    <r>
      <t>Absorpční koeficient *10</t>
    </r>
    <r>
      <rPr>
        <b/>
        <vertAlign val="superscript"/>
        <sz val="11"/>
        <color rgb="FF000000"/>
        <rFont val="Calibri"/>
        <family val="2"/>
        <charset val="238"/>
        <scheme val="minor"/>
      </rPr>
      <t>-6</t>
    </r>
  </si>
  <si>
    <t>Redukovaný eluční objem [ml]</t>
  </si>
  <si>
    <t>Zastoupení ve vzorku (% hm.)</t>
  </si>
  <si>
    <t>Absorpční koeficient (*10^-6)</t>
  </si>
  <si>
    <t>Navážka vzorku</t>
  </si>
  <si>
    <t>mrtvý objem kolony</t>
  </si>
  <si>
    <t>Hmotnost frakce (g)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</si>
</sst>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0" formatCode="0.000"/>
    <numFmt numFmtId="171" formatCode="0.0"/>
    <numFmt numFmtId="173" formatCode="0.00000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vertAlign val="superscript"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1" fillId="0" borderId="5" xfId="0" applyFont="1" applyBorder="1" applyAlignment="1">
      <alignment horizontal="justify" vertical="center" wrapText="1"/>
    </xf>
    <xf numFmtId="17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173" fontId="3" fillId="0" borderId="4" xfId="0" applyNumberFormat="1" applyFont="1" applyBorder="1" applyAlignment="1">
      <alignment horizontal="justify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119015315824619E-2"/>
          <c:y val="4.7979306070891771E-2"/>
          <c:w val="0.81730293701019707"/>
          <c:h val="0.81490667694420515"/>
        </c:manualLayout>
      </c:layout>
      <c:scatterChart>
        <c:scatterStyle val="lineMarker"/>
        <c:varyColors val="0"/>
        <c:ser>
          <c:idx val="0"/>
          <c:order val="0"/>
          <c:tx>
            <c:v>Zastoupení ve vzorku (% hm.)</c:v>
          </c:tx>
          <c:spPr>
            <a:ln>
              <a:solidFill>
                <a:schemeClr val="tx1"/>
              </a:solidFill>
            </a:ln>
          </c:spPr>
          <c:marker>
            <c:symbol val="square"/>
            <c:size val="4"/>
            <c:spPr>
              <a:solidFill>
                <a:schemeClr val="tx1"/>
              </a:solidFill>
              <a:ln w="6350">
                <a:solidFill>
                  <a:schemeClr val="tx1"/>
                </a:solidFill>
              </a:ln>
            </c:spPr>
          </c:marker>
          <c:xVal>
            <c:numRef>
              <c:f>List1!$G$2:$G$30</c:f>
              <c:numCache>
                <c:formatCode>General</c:formatCode>
                <c:ptCount val="29"/>
                <c:pt idx="0">
                  <c:v>50</c:v>
                </c:pt>
                <c:pt idx="1">
                  <c:v>150</c:v>
                </c:pt>
                <c:pt idx="2">
                  <c:v>250</c:v>
                </c:pt>
                <c:pt idx="3">
                  <c:v>350</c:v>
                </c:pt>
                <c:pt idx="4">
                  <c:v>450</c:v>
                </c:pt>
                <c:pt idx="5">
                  <c:v>550</c:v>
                </c:pt>
                <c:pt idx="6">
                  <c:v>650</c:v>
                </c:pt>
                <c:pt idx="7">
                  <c:v>750</c:v>
                </c:pt>
                <c:pt idx="8">
                  <c:v>850</c:v>
                </c:pt>
                <c:pt idx="9">
                  <c:v>950</c:v>
                </c:pt>
                <c:pt idx="10">
                  <c:v>1050</c:v>
                </c:pt>
                <c:pt idx="11">
                  <c:v>1150</c:v>
                </c:pt>
                <c:pt idx="12">
                  <c:v>1250</c:v>
                </c:pt>
                <c:pt idx="13">
                  <c:v>1350</c:v>
                </c:pt>
                <c:pt idx="14">
                  <c:v>1450</c:v>
                </c:pt>
                <c:pt idx="15">
                  <c:v>1550</c:v>
                </c:pt>
                <c:pt idx="16">
                  <c:v>1650</c:v>
                </c:pt>
                <c:pt idx="17">
                  <c:v>1750</c:v>
                </c:pt>
                <c:pt idx="18">
                  <c:v>1850</c:v>
                </c:pt>
                <c:pt idx="19">
                  <c:v>1925</c:v>
                </c:pt>
                <c:pt idx="20">
                  <c:v>1975</c:v>
                </c:pt>
                <c:pt idx="21">
                  <c:v>2050</c:v>
                </c:pt>
                <c:pt idx="22">
                  <c:v>2150</c:v>
                </c:pt>
                <c:pt idx="23">
                  <c:v>2250</c:v>
                </c:pt>
                <c:pt idx="24">
                  <c:v>2350</c:v>
                </c:pt>
                <c:pt idx="25">
                  <c:v>2450</c:v>
                </c:pt>
                <c:pt idx="26">
                  <c:v>2550</c:v>
                </c:pt>
                <c:pt idx="27">
                  <c:v>2650</c:v>
                </c:pt>
                <c:pt idx="28">
                  <c:v>2750</c:v>
                </c:pt>
              </c:numCache>
            </c:numRef>
          </c:xVal>
          <c:yVal>
            <c:numRef>
              <c:f>List1!$I$2:$I$30</c:f>
              <c:numCache>
                <c:formatCode>0.000</c:formatCode>
                <c:ptCount val="29"/>
                <c:pt idx="0">
                  <c:v>6.052098471836894</c:v>
                </c:pt>
                <c:pt idx="1">
                  <c:v>17.876645968203629</c:v>
                </c:pt>
                <c:pt idx="2">
                  <c:v>9.1546659620380417</c:v>
                </c:pt>
                <c:pt idx="3">
                  <c:v>2.2162769190117171</c:v>
                </c:pt>
                <c:pt idx="4">
                  <c:v>0.81472673624879077</c:v>
                </c:pt>
                <c:pt idx="5">
                  <c:v>0.89619940987363067</c:v>
                </c:pt>
                <c:pt idx="6">
                  <c:v>1.1340115382921734</c:v>
                </c:pt>
                <c:pt idx="7">
                  <c:v>7.3006121460342621</c:v>
                </c:pt>
                <c:pt idx="8">
                  <c:v>9.6269872726472165</c:v>
                </c:pt>
                <c:pt idx="9">
                  <c:v>2.656669749416507</c:v>
                </c:pt>
                <c:pt idx="10">
                  <c:v>1.4841238384638928</c:v>
                </c:pt>
                <c:pt idx="11">
                  <c:v>1.1196987713040143</c:v>
                </c:pt>
                <c:pt idx="12">
                  <c:v>0.95565244197820776</c:v>
                </c:pt>
                <c:pt idx="13">
                  <c:v>5.4619720790945347</c:v>
                </c:pt>
                <c:pt idx="14">
                  <c:v>3.8093979830008764</c:v>
                </c:pt>
                <c:pt idx="15">
                  <c:v>2.1755405821993361</c:v>
                </c:pt>
                <c:pt idx="16">
                  <c:v>1.3751266129387048</c:v>
                </c:pt>
                <c:pt idx="17">
                  <c:v>0.98317699387855595</c:v>
                </c:pt>
                <c:pt idx="18">
                  <c:v>0.74206191923202469</c:v>
                </c:pt>
                <c:pt idx="19">
                  <c:v>8.8904302637953556</c:v>
                </c:pt>
                <c:pt idx="20">
                  <c:v>1.524860175276352</c:v>
                </c:pt>
                <c:pt idx="21">
                  <c:v>1.3795305412427417</c:v>
                </c:pt>
                <c:pt idx="22">
                  <c:v>0.49213898797734129</c:v>
                </c:pt>
                <c:pt idx="23">
                  <c:v>0.10129035099308445</c:v>
                </c:pt>
                <c:pt idx="24">
                  <c:v>0.15633945479370273</c:v>
                </c:pt>
                <c:pt idx="25">
                  <c:v>4.246487867177521</c:v>
                </c:pt>
                <c:pt idx="26">
                  <c:v>8.8155634826264926</c:v>
                </c:pt>
                <c:pt idx="27">
                  <c:v>8.2573655700888315E-2</c:v>
                </c:pt>
                <c:pt idx="28">
                  <c:v>4.1837318888429217E-2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36288"/>
        <c:axId val="32230400"/>
      </c:scatterChart>
      <c:scatterChart>
        <c:scatterStyle val="lineMarker"/>
        <c:varyColors val="0"/>
        <c:ser>
          <c:idx val="1"/>
          <c:order val="1"/>
          <c:tx>
            <c:v>Absorpční koeficient *10^-6</c:v>
          </c:tx>
          <c:spPr>
            <a:ln w="22225">
              <a:solidFill>
                <a:schemeClr val="tx1"/>
              </a:solidFill>
            </a:ln>
          </c:spPr>
          <c:marker>
            <c:symbol val="x"/>
            <c:size val="5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List1!$G$2:$G$30</c:f>
              <c:numCache>
                <c:formatCode>General</c:formatCode>
                <c:ptCount val="29"/>
                <c:pt idx="0">
                  <c:v>50</c:v>
                </c:pt>
                <c:pt idx="1">
                  <c:v>150</c:v>
                </c:pt>
                <c:pt idx="2">
                  <c:v>250</c:v>
                </c:pt>
                <c:pt idx="3">
                  <c:v>350</c:v>
                </c:pt>
                <c:pt idx="4">
                  <c:v>450</c:v>
                </c:pt>
                <c:pt idx="5">
                  <c:v>550</c:v>
                </c:pt>
                <c:pt idx="6">
                  <c:v>650</c:v>
                </c:pt>
                <c:pt idx="7">
                  <c:v>750</c:v>
                </c:pt>
                <c:pt idx="8">
                  <c:v>850</c:v>
                </c:pt>
                <c:pt idx="9">
                  <c:v>950</c:v>
                </c:pt>
                <c:pt idx="10">
                  <c:v>1050</c:v>
                </c:pt>
                <c:pt idx="11">
                  <c:v>1150</c:v>
                </c:pt>
                <c:pt idx="12">
                  <c:v>1250</c:v>
                </c:pt>
                <c:pt idx="13">
                  <c:v>1350</c:v>
                </c:pt>
                <c:pt idx="14">
                  <c:v>1450</c:v>
                </c:pt>
                <c:pt idx="15">
                  <c:v>1550</c:v>
                </c:pt>
                <c:pt idx="16">
                  <c:v>1650</c:v>
                </c:pt>
                <c:pt idx="17">
                  <c:v>1750</c:v>
                </c:pt>
                <c:pt idx="18">
                  <c:v>1850</c:v>
                </c:pt>
                <c:pt idx="19">
                  <c:v>1925</c:v>
                </c:pt>
                <c:pt idx="20">
                  <c:v>1975</c:v>
                </c:pt>
                <c:pt idx="21">
                  <c:v>2050</c:v>
                </c:pt>
                <c:pt idx="22">
                  <c:v>2150</c:v>
                </c:pt>
                <c:pt idx="23">
                  <c:v>2250</c:v>
                </c:pt>
                <c:pt idx="24">
                  <c:v>2350</c:v>
                </c:pt>
                <c:pt idx="25">
                  <c:v>2450</c:v>
                </c:pt>
                <c:pt idx="26">
                  <c:v>2550</c:v>
                </c:pt>
                <c:pt idx="27">
                  <c:v>2650</c:v>
                </c:pt>
                <c:pt idx="28">
                  <c:v>2750</c:v>
                </c:pt>
              </c:numCache>
            </c:numRef>
          </c:xVal>
          <c:yVal>
            <c:numRef>
              <c:f>List1!$J$2:$J$30</c:f>
              <c:numCache>
                <c:formatCode>0.0000000</c:formatCode>
                <c:ptCount val="29"/>
                <c:pt idx="0">
                  <c:v>3.3977790000000001E-3</c:v>
                </c:pt>
                <c:pt idx="1">
                  <c:v>6.5861799999999996E-3</c:v>
                </c:pt>
                <c:pt idx="2">
                  <c:v>1.1062577000000001E-2</c:v>
                </c:pt>
                <c:pt idx="3">
                  <c:v>6.1037173E-2</c:v>
                </c:pt>
                <c:pt idx="4">
                  <c:v>0.216723833</c:v>
                </c:pt>
                <c:pt idx="5">
                  <c:v>0.48055985699999998</c:v>
                </c:pt>
                <c:pt idx="6">
                  <c:v>0.65595846000000002</c:v>
                </c:pt>
                <c:pt idx="7">
                  <c:v>0.64401824200000002</c:v>
                </c:pt>
                <c:pt idx="8">
                  <c:v>0.65554014900000002</c:v>
                </c:pt>
                <c:pt idx="9">
                  <c:v>1.163422376</c:v>
                </c:pt>
                <c:pt idx="10">
                  <c:v>1.157988472</c:v>
                </c:pt>
                <c:pt idx="11">
                  <c:v>1.42017533</c:v>
                </c:pt>
                <c:pt idx="12">
                  <c:v>1.8177130159999999</c:v>
                </c:pt>
                <c:pt idx="13">
                  <c:v>1.813930837</c:v>
                </c:pt>
                <c:pt idx="14">
                  <c:v>1.8356099779999999</c:v>
                </c:pt>
                <c:pt idx="15">
                  <c:v>2.191693355</c:v>
                </c:pt>
                <c:pt idx="16">
                  <c:v>1.7721967940000001</c:v>
                </c:pt>
                <c:pt idx="17">
                  <c:v>1.9741631980000001</c:v>
                </c:pt>
                <c:pt idx="18">
                  <c:v>1.9289934719999999</c:v>
                </c:pt>
                <c:pt idx="19">
                  <c:v>2.1487232359999999</c:v>
                </c:pt>
                <c:pt idx="20">
                  <c:v>1.848353863</c:v>
                </c:pt>
                <c:pt idx="21">
                  <c:v>1.514265159</c:v>
                </c:pt>
                <c:pt idx="22">
                  <c:v>1.2845276699999999</c:v>
                </c:pt>
                <c:pt idx="23">
                  <c:v>1.4925588000000001</c:v>
                </c:pt>
                <c:pt idx="24">
                  <c:v>2.1692596050000001</c:v>
                </c:pt>
                <c:pt idx="25">
                  <c:v>0.84530505700000003</c:v>
                </c:pt>
                <c:pt idx="26">
                  <c:v>1.104923307</c:v>
                </c:pt>
                <c:pt idx="27">
                  <c:v>1.359922265</c:v>
                </c:pt>
                <c:pt idx="28">
                  <c:v>0.79506347600000005</c:v>
                </c:pt>
              </c:numCache>
            </c:numRef>
          </c:yVal>
          <c:smooth val="0"/>
        </c:ser>
        <c:ser>
          <c:idx val="2"/>
          <c:order val="2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List1!$M$20:$M$21</c:f>
              <c:numCache>
                <c:formatCode>General</c:formatCode>
                <c:ptCount val="2"/>
                <c:pt idx="0">
                  <c:v>400</c:v>
                </c:pt>
                <c:pt idx="1">
                  <c:v>400</c:v>
                </c:pt>
              </c:numCache>
            </c:numRef>
          </c:xVal>
          <c:yVal>
            <c:numRef>
              <c:f>List1!$L$20:$L$21</c:f>
              <c:numCache>
                <c:formatCode>General</c:formatCode>
                <c:ptCount val="2"/>
                <c:pt idx="0">
                  <c:v>0</c:v>
                </c:pt>
                <c:pt idx="1">
                  <c:v>25</c:v>
                </c:pt>
              </c:numCache>
            </c:numRef>
          </c:yVal>
          <c:smooth val="0"/>
        </c:ser>
        <c:ser>
          <c:idx val="3"/>
          <c:order val="3"/>
          <c:spPr>
            <a:ln w="19050"/>
          </c:spPr>
          <c:marker>
            <c:symbol val="none"/>
          </c:marker>
          <c:dPt>
            <c:idx val="1"/>
            <c:bubble3D val="0"/>
            <c:spPr>
              <a:ln w="19050">
                <a:solidFill>
                  <a:schemeClr val="tx1"/>
                </a:solidFill>
              </a:ln>
            </c:spPr>
          </c:dPt>
          <c:xVal>
            <c:numRef>
              <c:f>List1!$M$22:$M$23</c:f>
              <c:numCache>
                <c:formatCode>General</c:formatCode>
                <c:ptCount val="2"/>
                <c:pt idx="0">
                  <c:v>800</c:v>
                </c:pt>
                <c:pt idx="1">
                  <c:v>800</c:v>
                </c:pt>
              </c:numCache>
            </c:numRef>
          </c:xVal>
          <c:yVal>
            <c:numRef>
              <c:f>List1!$L$22:$L$23</c:f>
              <c:numCache>
                <c:formatCode>General</c:formatCode>
                <c:ptCount val="2"/>
                <c:pt idx="0">
                  <c:v>0</c:v>
                </c:pt>
                <c:pt idx="1">
                  <c:v>25</c:v>
                </c:pt>
              </c:numCache>
            </c:numRef>
          </c:yVal>
          <c:smooth val="0"/>
        </c:ser>
        <c:ser>
          <c:idx val="4"/>
          <c:order val="4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List1!$M$24:$M$25</c:f>
              <c:numCache>
                <c:formatCode>General</c:formatCode>
                <c:ptCount val="2"/>
                <c:pt idx="0">
                  <c:v>700</c:v>
                </c:pt>
                <c:pt idx="1">
                  <c:v>700</c:v>
                </c:pt>
              </c:numCache>
            </c:numRef>
          </c:xVal>
          <c:yVal>
            <c:numRef>
              <c:f>List1!$L$24:$L$25</c:f>
              <c:numCache>
                <c:formatCode>General</c:formatCode>
                <c:ptCount val="2"/>
                <c:pt idx="0">
                  <c:v>0</c:v>
                </c:pt>
                <c:pt idx="1">
                  <c:v>25</c:v>
                </c:pt>
              </c:numCache>
            </c:numRef>
          </c:yVal>
          <c:smooth val="0"/>
        </c:ser>
        <c:ser>
          <c:idx val="5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List1!$M$26:$M$27</c:f>
              <c:numCache>
                <c:formatCode>General</c:formatCode>
                <c:ptCount val="2"/>
                <c:pt idx="0">
                  <c:v>600</c:v>
                </c:pt>
                <c:pt idx="1">
                  <c:v>600</c:v>
                </c:pt>
              </c:numCache>
            </c:numRef>
          </c:xVal>
          <c:yVal>
            <c:numRef>
              <c:f>List1!$L$26:$L$27</c:f>
              <c:numCache>
                <c:formatCode>General</c:formatCode>
                <c:ptCount val="2"/>
                <c:pt idx="0">
                  <c:v>0</c:v>
                </c:pt>
                <c:pt idx="1">
                  <c:v>25</c:v>
                </c:pt>
              </c:numCache>
            </c:numRef>
          </c:yVal>
          <c:smooth val="0"/>
        </c:ser>
        <c:ser>
          <c:idx val="6"/>
          <c:order val="6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List1!$M$28:$M$29</c:f>
              <c:numCache>
                <c:formatCode>General</c:formatCode>
                <c:ptCount val="2"/>
                <c:pt idx="0">
                  <c:v>300</c:v>
                </c:pt>
                <c:pt idx="1">
                  <c:v>300</c:v>
                </c:pt>
              </c:numCache>
            </c:numRef>
          </c:xVal>
          <c:yVal>
            <c:numRef>
              <c:f>List1!$L$28:$L$29</c:f>
              <c:numCache>
                <c:formatCode>General</c:formatCode>
                <c:ptCount val="2"/>
                <c:pt idx="0">
                  <c:v>0</c:v>
                </c:pt>
                <c:pt idx="1">
                  <c:v>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88448"/>
        <c:axId val="89197184"/>
      </c:scatterChart>
      <c:valAx>
        <c:axId val="32236288"/>
        <c:scaling>
          <c:orientation val="minMax"/>
          <c:max val="28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Redukovaný eluční objem (ml)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2230400"/>
        <c:crosses val="autoZero"/>
        <c:crossBetween val="midCat"/>
        <c:majorUnit val="200"/>
      </c:valAx>
      <c:valAx>
        <c:axId val="3223040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n-US" b="1"/>
                  <a:t>Zastoupení ve vzorku (% hm.)</a:t>
                </a:r>
              </a:p>
            </c:rich>
          </c:tx>
          <c:layout>
            <c:manualLayout>
              <c:xMode val="edge"/>
              <c:yMode val="edge"/>
              <c:x val="1.3298692063563305E-2"/>
              <c:y val="0.2924365716102835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2236288"/>
        <c:crosses val="autoZero"/>
        <c:crossBetween val="midCat"/>
      </c:valAx>
      <c:valAx>
        <c:axId val="89197184"/>
        <c:scaling>
          <c:orientation val="minMax"/>
          <c:max val="3"/>
          <c:min val="0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/>
                </a:pPr>
                <a:r>
                  <a:rPr lang="cs-CZ"/>
                  <a:t>Absorpční</a:t>
                </a:r>
                <a:r>
                  <a:rPr lang="cs-CZ" baseline="0"/>
                  <a:t> koeficient *100^^6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94172948742538742"/>
              <c:y val="0.26532832411810675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crossAx val="101688448"/>
        <c:crosses val="max"/>
        <c:crossBetween val="midCat"/>
      </c:valAx>
      <c:valAx>
        <c:axId val="1016884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9197184"/>
        <c:crossBetween val="midCat"/>
      </c:valAx>
    </c:plotArea>
    <c:legend>
      <c:legendPos val="r"/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49291559267392898"/>
          <c:y val="0.10416607584767609"/>
          <c:w val="0.33305445463142608"/>
          <c:h val="8.0197808522577504E-2"/>
        </c:manualLayout>
      </c:layout>
      <c:overlay val="0"/>
      <c:spPr>
        <a:solidFill>
          <a:schemeClr val="bg1"/>
        </a:solidFill>
      </c:spPr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112058</xdr:colOff>
      <xdr:row>33</xdr:row>
      <xdr:rowOff>22413</xdr:rowOff>
    </xdr:from>
    <xdr:to>
      <xdr:col>11</xdr:col>
      <xdr:colOff>324970</xdr:colOff>
      <xdr:row>55</xdr:row>
      <xdr:rowOff>133351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topLeftCell="B31" zoomScale="85" zoomScaleNormal="85" workbookViewId="0">
      <selection activeCell="M46" sqref="M46"/>
    </sheetView>
  </sheetViews>
  <sheetFormatPr defaultRowHeight="15" x14ac:dyDescent="0.25"/>
  <cols>
    <col min="9" max="9" width="12.7109375" bestFit="1" customWidth="1"/>
    <col min="10" max="10" width="11.28515625" customWidth="1"/>
    <col min="11" max="11" width="16.5703125" customWidth="1"/>
  </cols>
  <sheetData>
    <row r="1" spans="1:12" ht="75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G1" s="1" t="s">
        <v>4</v>
      </c>
      <c r="H1" s="2" t="s">
        <v>9</v>
      </c>
      <c r="I1" s="2" t="s">
        <v>5</v>
      </c>
      <c r="J1" s="5" t="s">
        <v>6</v>
      </c>
    </row>
    <row r="2" spans="1:12" ht="15.75" thickBot="1" x14ac:dyDescent="0.3">
      <c r="A2" s="3">
        <v>420</v>
      </c>
      <c r="B2" s="4">
        <v>66.424099999999996</v>
      </c>
      <c r="C2" s="4">
        <v>66.973799999999997</v>
      </c>
      <c r="D2" s="4">
        <v>3.3977790000000001E-3</v>
      </c>
      <c r="G2" s="7">
        <f>A2-$L$3</f>
        <v>50</v>
      </c>
      <c r="H2" s="6">
        <f>C2-B2</f>
        <v>0.54970000000000141</v>
      </c>
      <c r="I2" s="8">
        <f>(H2*100/$L$2)</f>
        <v>6.052098471836894</v>
      </c>
      <c r="J2" s="9">
        <v>3.3977790000000001E-3</v>
      </c>
      <c r="K2" t="s">
        <v>7</v>
      </c>
      <c r="L2">
        <v>9.0828000000000007</v>
      </c>
    </row>
    <row r="3" spans="1:12" ht="15.75" thickBot="1" x14ac:dyDescent="0.3">
      <c r="A3" s="3">
        <v>520</v>
      </c>
      <c r="B3" s="4">
        <v>46.738</v>
      </c>
      <c r="C3" s="4">
        <v>48.361699999999999</v>
      </c>
      <c r="D3" s="4">
        <v>6.5861799999999996E-3</v>
      </c>
      <c r="G3" s="7">
        <f t="shared" ref="G3:G30" si="0">A3-$L$3</f>
        <v>150</v>
      </c>
      <c r="H3" s="6">
        <f t="shared" ref="H3:H30" si="1">C3-B3</f>
        <v>1.6236999999999995</v>
      </c>
      <c r="I3" s="8">
        <f t="shared" ref="I3:I30" si="2">(H3*100/$L$2)</f>
        <v>17.876645968203629</v>
      </c>
      <c r="J3" s="9">
        <v>6.5861799999999996E-3</v>
      </c>
      <c r="K3" t="s">
        <v>8</v>
      </c>
      <c r="L3">
        <v>370</v>
      </c>
    </row>
    <row r="4" spans="1:12" ht="15.75" thickBot="1" x14ac:dyDescent="0.3">
      <c r="A4" s="3">
        <v>620</v>
      </c>
      <c r="B4" s="4">
        <v>71.591300000000004</v>
      </c>
      <c r="C4" s="4">
        <v>72.422799999999995</v>
      </c>
      <c r="D4" s="4">
        <v>1.1062577000000001E-2</v>
      </c>
      <c r="G4" s="7">
        <f t="shared" si="0"/>
        <v>250</v>
      </c>
      <c r="H4" s="6">
        <f t="shared" si="1"/>
        <v>0.83149999999999125</v>
      </c>
      <c r="I4" s="8">
        <f t="shared" si="2"/>
        <v>9.1546659620380417</v>
      </c>
      <c r="J4" s="9">
        <v>1.1062577000000001E-2</v>
      </c>
    </row>
    <row r="5" spans="1:12" ht="15.75" thickBot="1" x14ac:dyDescent="0.3">
      <c r="A5" s="3">
        <v>720</v>
      </c>
      <c r="B5" s="4">
        <v>53.286200000000001</v>
      </c>
      <c r="C5" s="4">
        <v>53.487499999999997</v>
      </c>
      <c r="D5" s="4">
        <v>6.1037173E-2</v>
      </c>
      <c r="G5" s="7">
        <f t="shared" si="0"/>
        <v>350</v>
      </c>
      <c r="H5" s="6">
        <f t="shared" si="1"/>
        <v>0.20129999999999626</v>
      </c>
      <c r="I5" s="8">
        <f t="shared" si="2"/>
        <v>2.2162769190117171</v>
      </c>
      <c r="J5" s="9">
        <v>6.1037173E-2</v>
      </c>
    </row>
    <row r="6" spans="1:12" ht="15.75" thickBot="1" x14ac:dyDescent="0.3">
      <c r="A6" s="3">
        <v>820</v>
      </c>
      <c r="B6" s="4">
        <v>43.707299999999996</v>
      </c>
      <c r="C6" s="4">
        <v>43.781300000000002</v>
      </c>
      <c r="D6" s="4">
        <v>0.216723833</v>
      </c>
      <c r="G6" s="7">
        <f t="shared" si="0"/>
        <v>450</v>
      </c>
      <c r="H6" s="6">
        <f t="shared" si="1"/>
        <v>7.4000000000005173E-2</v>
      </c>
      <c r="I6" s="8">
        <f t="shared" si="2"/>
        <v>0.81472673624879077</v>
      </c>
      <c r="J6" s="9">
        <v>0.216723833</v>
      </c>
    </row>
    <row r="7" spans="1:12" ht="15.75" thickBot="1" x14ac:dyDescent="0.3">
      <c r="A7" s="3">
        <v>920</v>
      </c>
      <c r="B7" s="4">
        <v>48.317999999999998</v>
      </c>
      <c r="C7" s="4">
        <v>48.3994</v>
      </c>
      <c r="D7" s="4">
        <v>0.48055985699999998</v>
      </c>
      <c r="G7" s="7">
        <f t="shared" si="0"/>
        <v>550</v>
      </c>
      <c r="H7" s="6">
        <f t="shared" si="1"/>
        <v>8.1400000000002137E-2</v>
      </c>
      <c r="I7" s="8">
        <f t="shared" si="2"/>
        <v>0.89619940987363067</v>
      </c>
      <c r="J7" s="9">
        <v>0.48055985699999998</v>
      </c>
    </row>
    <row r="8" spans="1:12" ht="15.75" thickBot="1" x14ac:dyDescent="0.3">
      <c r="A8" s="3">
        <v>1020</v>
      </c>
      <c r="B8" s="4">
        <v>62.574199999999998</v>
      </c>
      <c r="C8" s="4">
        <v>62.677199999999999</v>
      </c>
      <c r="D8" s="4">
        <v>0.65595846000000002</v>
      </c>
      <c r="G8" s="7">
        <f t="shared" si="0"/>
        <v>650</v>
      </c>
      <c r="H8" s="6">
        <f t="shared" si="1"/>
        <v>0.10300000000000153</v>
      </c>
      <c r="I8" s="8">
        <f t="shared" si="2"/>
        <v>1.1340115382921734</v>
      </c>
      <c r="J8" s="9">
        <v>0.65595846000000002</v>
      </c>
    </row>
    <row r="9" spans="1:12" ht="15.75" thickBot="1" x14ac:dyDescent="0.3">
      <c r="A9" s="3">
        <v>1120</v>
      </c>
      <c r="B9" s="4">
        <v>36.865299999999998</v>
      </c>
      <c r="C9" s="4">
        <v>37.528399999999998</v>
      </c>
      <c r="D9" s="4">
        <v>0.64401824200000002</v>
      </c>
      <c r="G9" s="7">
        <f t="shared" si="0"/>
        <v>750</v>
      </c>
      <c r="H9" s="6">
        <f t="shared" si="1"/>
        <v>0.66310000000000002</v>
      </c>
      <c r="I9" s="8">
        <f t="shared" si="2"/>
        <v>7.3006121460342621</v>
      </c>
      <c r="J9" s="9">
        <v>0.64401824200000002</v>
      </c>
    </row>
    <row r="10" spans="1:12" ht="15.75" thickBot="1" x14ac:dyDescent="0.3">
      <c r="A10" s="3">
        <v>1220</v>
      </c>
      <c r="B10" s="4">
        <v>58.897799999999997</v>
      </c>
      <c r="C10" s="4">
        <v>59.772199999999998</v>
      </c>
      <c r="D10" s="4">
        <v>0.65554014900000002</v>
      </c>
      <c r="G10" s="7">
        <f t="shared" si="0"/>
        <v>850</v>
      </c>
      <c r="H10" s="6">
        <f t="shared" si="1"/>
        <v>0.8744000000000014</v>
      </c>
      <c r="I10" s="8">
        <f t="shared" si="2"/>
        <v>9.6269872726472165</v>
      </c>
      <c r="J10" s="9">
        <v>0.65554014900000002</v>
      </c>
    </row>
    <row r="11" spans="1:12" ht="15.75" thickBot="1" x14ac:dyDescent="0.3">
      <c r="A11" s="3">
        <v>1320</v>
      </c>
      <c r="B11" s="4">
        <v>42.7746</v>
      </c>
      <c r="C11" s="4">
        <v>43.015900000000002</v>
      </c>
      <c r="D11" s="4">
        <v>1.163422376</v>
      </c>
      <c r="G11" s="7">
        <f t="shared" si="0"/>
        <v>950</v>
      </c>
      <c r="H11" s="6">
        <f t="shared" si="1"/>
        <v>0.24130000000000251</v>
      </c>
      <c r="I11" s="8">
        <f t="shared" si="2"/>
        <v>2.656669749416507</v>
      </c>
      <c r="J11" s="9">
        <v>1.163422376</v>
      </c>
    </row>
    <row r="12" spans="1:12" ht="15.75" thickBot="1" x14ac:dyDescent="0.3">
      <c r="A12" s="3">
        <v>1420</v>
      </c>
      <c r="B12" s="4">
        <v>38.827500000000001</v>
      </c>
      <c r="C12" s="4">
        <v>38.962299999999999</v>
      </c>
      <c r="D12" s="4">
        <v>1.157988472</v>
      </c>
      <c r="G12" s="7">
        <f t="shared" si="0"/>
        <v>1050</v>
      </c>
      <c r="H12" s="6">
        <f t="shared" si="1"/>
        <v>0.13479999999999848</v>
      </c>
      <c r="I12" s="8">
        <f t="shared" si="2"/>
        <v>1.4841238384638928</v>
      </c>
      <c r="J12" s="9">
        <v>1.157988472</v>
      </c>
    </row>
    <row r="13" spans="1:12" ht="15.75" thickBot="1" x14ac:dyDescent="0.3">
      <c r="A13" s="3">
        <v>1520</v>
      </c>
      <c r="B13" s="4">
        <v>50.851300000000002</v>
      </c>
      <c r="C13" s="4">
        <v>50.953000000000003</v>
      </c>
      <c r="D13" s="4">
        <v>1.42017533</v>
      </c>
      <c r="G13" s="7">
        <f t="shared" si="0"/>
        <v>1150</v>
      </c>
      <c r="H13" s="6">
        <f t="shared" si="1"/>
        <v>0.10170000000000101</v>
      </c>
      <c r="I13" s="8">
        <f t="shared" si="2"/>
        <v>1.1196987713040143</v>
      </c>
      <c r="J13" s="9">
        <v>1.42017533</v>
      </c>
    </row>
    <row r="14" spans="1:12" ht="15.75" thickBot="1" x14ac:dyDescent="0.3">
      <c r="A14" s="3">
        <v>1620</v>
      </c>
      <c r="B14" s="4">
        <v>64.817099999999996</v>
      </c>
      <c r="C14" s="4">
        <v>64.903899999999993</v>
      </c>
      <c r="D14" s="4">
        <v>1.8177130159999999</v>
      </c>
      <c r="G14" s="7">
        <f t="shared" si="0"/>
        <v>1250</v>
      </c>
      <c r="H14" s="6">
        <f t="shared" si="1"/>
        <v>8.6799999999996658E-2</v>
      </c>
      <c r="I14" s="8">
        <f t="shared" si="2"/>
        <v>0.95565244197820776</v>
      </c>
      <c r="J14" s="9">
        <v>1.8177130159999999</v>
      </c>
    </row>
    <row r="15" spans="1:12" ht="15.75" thickBot="1" x14ac:dyDescent="0.3">
      <c r="A15" s="3">
        <v>1720</v>
      </c>
      <c r="B15" s="4">
        <v>71.092200000000005</v>
      </c>
      <c r="C15" s="4">
        <v>71.588300000000004</v>
      </c>
      <c r="D15" s="4">
        <v>1.813930837</v>
      </c>
      <c r="G15" s="7">
        <f t="shared" si="0"/>
        <v>1350</v>
      </c>
      <c r="H15" s="6">
        <f t="shared" si="1"/>
        <v>0.49609999999999843</v>
      </c>
      <c r="I15" s="8">
        <f t="shared" si="2"/>
        <v>5.4619720790945347</v>
      </c>
      <c r="J15" s="9">
        <v>1.813930837</v>
      </c>
    </row>
    <row r="16" spans="1:12" ht="15.75" thickBot="1" x14ac:dyDescent="0.3">
      <c r="A16" s="3">
        <v>1820</v>
      </c>
      <c r="B16" s="4">
        <v>70.408699999999996</v>
      </c>
      <c r="C16" s="4">
        <v>70.7547</v>
      </c>
      <c r="D16" s="4">
        <v>1.8356099779999999</v>
      </c>
      <c r="G16" s="7">
        <f t="shared" si="0"/>
        <v>1450</v>
      </c>
      <c r="H16" s="6">
        <f t="shared" si="1"/>
        <v>0.34600000000000364</v>
      </c>
      <c r="I16" s="8">
        <f t="shared" si="2"/>
        <v>3.8093979830008764</v>
      </c>
      <c r="J16" s="9">
        <v>1.8356099779999999</v>
      </c>
    </row>
    <row r="17" spans="1:13" ht="15.75" thickBot="1" x14ac:dyDescent="0.3">
      <c r="A17" s="3">
        <v>1920</v>
      </c>
      <c r="B17" s="4">
        <v>44.805</v>
      </c>
      <c r="C17" s="4">
        <v>45.002600000000001</v>
      </c>
      <c r="D17" s="4">
        <v>2.191693355</v>
      </c>
      <c r="G17" s="7">
        <f t="shared" si="0"/>
        <v>1550</v>
      </c>
      <c r="H17" s="6">
        <f t="shared" si="1"/>
        <v>0.19760000000000133</v>
      </c>
      <c r="I17" s="8">
        <f t="shared" si="2"/>
        <v>2.1755405821993361</v>
      </c>
      <c r="J17" s="9">
        <v>2.191693355</v>
      </c>
    </row>
    <row r="18" spans="1:13" ht="15.75" thickBot="1" x14ac:dyDescent="0.3">
      <c r="A18" s="3">
        <v>2020</v>
      </c>
      <c r="B18" s="4">
        <v>47.402700000000003</v>
      </c>
      <c r="C18" s="4">
        <v>47.5276</v>
      </c>
      <c r="D18" s="4">
        <v>1.7721967940000001</v>
      </c>
      <c r="G18" s="7">
        <f t="shared" si="0"/>
        <v>1650</v>
      </c>
      <c r="H18" s="6">
        <f t="shared" si="1"/>
        <v>0.12489999999999668</v>
      </c>
      <c r="I18" s="8">
        <f t="shared" si="2"/>
        <v>1.3751266129387048</v>
      </c>
      <c r="J18" s="9">
        <v>1.7721967940000001</v>
      </c>
    </row>
    <row r="19" spans="1:13" ht="15.75" thickBot="1" x14ac:dyDescent="0.3">
      <c r="A19" s="3">
        <v>2120</v>
      </c>
      <c r="B19" s="4">
        <v>54.1736</v>
      </c>
      <c r="C19" s="4">
        <v>54.262900000000002</v>
      </c>
      <c r="D19" s="4">
        <v>1.9741631980000001</v>
      </c>
      <c r="G19" s="7">
        <f t="shared" si="0"/>
        <v>1750</v>
      </c>
      <c r="H19" s="6">
        <f t="shared" si="1"/>
        <v>8.9300000000001489E-2</v>
      </c>
      <c r="I19" s="8">
        <f t="shared" si="2"/>
        <v>0.98317699387855595</v>
      </c>
      <c r="J19" s="9">
        <v>1.9741631980000001</v>
      </c>
    </row>
    <row r="20" spans="1:13" ht="15.75" thickBot="1" x14ac:dyDescent="0.3">
      <c r="A20" s="3">
        <v>2220</v>
      </c>
      <c r="B20" s="4">
        <v>69.7881</v>
      </c>
      <c r="C20" s="4">
        <v>69.855500000000006</v>
      </c>
      <c r="D20" s="4">
        <v>1.9289934719999999</v>
      </c>
      <c r="G20" s="7">
        <f t="shared" si="0"/>
        <v>1850</v>
      </c>
      <c r="H20" s="6">
        <f t="shared" si="1"/>
        <v>6.7400000000006344E-2</v>
      </c>
      <c r="I20" s="8">
        <f t="shared" si="2"/>
        <v>0.74206191923202469</v>
      </c>
      <c r="J20" s="9">
        <v>1.9289934719999999</v>
      </c>
      <c r="L20">
        <v>0</v>
      </c>
      <c r="M20">
        <v>400</v>
      </c>
    </row>
    <row r="21" spans="1:13" ht="15.75" thickBot="1" x14ac:dyDescent="0.3">
      <c r="A21" s="3">
        <v>2295</v>
      </c>
      <c r="B21" s="4">
        <v>73.107799999999997</v>
      </c>
      <c r="C21" s="4">
        <v>73.915300000000002</v>
      </c>
      <c r="D21" s="4">
        <v>2.1487232359999999</v>
      </c>
      <c r="G21" s="7">
        <f t="shared" si="0"/>
        <v>1925</v>
      </c>
      <c r="H21" s="6">
        <f t="shared" si="1"/>
        <v>0.80750000000000455</v>
      </c>
      <c r="I21" s="8">
        <f t="shared" si="2"/>
        <v>8.8904302637953556</v>
      </c>
      <c r="J21" s="9">
        <v>2.1487232359999999</v>
      </c>
      <c r="L21">
        <v>25</v>
      </c>
      <c r="M21">
        <v>400</v>
      </c>
    </row>
    <row r="22" spans="1:13" ht="15.75" thickBot="1" x14ac:dyDescent="0.3">
      <c r="A22" s="3">
        <v>2345</v>
      </c>
      <c r="B22" s="4">
        <v>59.527200000000001</v>
      </c>
      <c r="C22" s="4">
        <v>59.665700000000001</v>
      </c>
      <c r="D22" s="4">
        <v>1.848353863</v>
      </c>
      <c r="G22" s="7">
        <f t="shared" si="0"/>
        <v>1975</v>
      </c>
      <c r="H22" s="6">
        <f t="shared" si="1"/>
        <v>0.13850000000000051</v>
      </c>
      <c r="I22" s="8">
        <f t="shared" si="2"/>
        <v>1.524860175276352</v>
      </c>
      <c r="J22" s="9">
        <v>1.848353863</v>
      </c>
      <c r="L22">
        <v>0</v>
      </c>
      <c r="M22">
        <v>800</v>
      </c>
    </row>
    <row r="23" spans="1:13" ht="15.75" thickBot="1" x14ac:dyDescent="0.3">
      <c r="A23" s="3">
        <v>2420</v>
      </c>
      <c r="B23" s="4">
        <v>75.424300000000002</v>
      </c>
      <c r="C23" s="4">
        <v>75.549599999999998</v>
      </c>
      <c r="D23" s="4">
        <v>1.514265159</v>
      </c>
      <c r="G23" s="7">
        <f t="shared" si="0"/>
        <v>2050</v>
      </c>
      <c r="H23" s="6">
        <f t="shared" si="1"/>
        <v>0.12529999999999575</v>
      </c>
      <c r="I23" s="8">
        <f t="shared" si="2"/>
        <v>1.3795305412427417</v>
      </c>
      <c r="J23" s="9">
        <v>1.514265159</v>
      </c>
      <c r="L23">
        <v>25</v>
      </c>
      <c r="M23">
        <v>800</v>
      </c>
    </row>
    <row r="24" spans="1:13" ht="15.75" thickBot="1" x14ac:dyDescent="0.3">
      <c r="A24" s="3">
        <v>2520</v>
      </c>
      <c r="B24" s="4">
        <v>79.188599999999994</v>
      </c>
      <c r="C24" s="4">
        <v>79.2333</v>
      </c>
      <c r="D24" s="4">
        <v>1.2845276699999999</v>
      </c>
      <c r="G24" s="7">
        <f t="shared" si="0"/>
        <v>2150</v>
      </c>
      <c r="H24" s="6">
        <f t="shared" si="1"/>
        <v>4.4700000000005957E-2</v>
      </c>
      <c r="I24" s="8">
        <f t="shared" si="2"/>
        <v>0.49213898797734129</v>
      </c>
      <c r="J24" s="9">
        <v>1.2845276699999999</v>
      </c>
      <c r="L24">
        <v>0</v>
      </c>
      <c r="M24">
        <v>700</v>
      </c>
    </row>
    <row r="25" spans="1:13" ht="15.75" thickBot="1" x14ac:dyDescent="0.3">
      <c r="A25" s="3">
        <v>2620</v>
      </c>
      <c r="B25" s="4">
        <v>60.667999999999999</v>
      </c>
      <c r="C25" s="4">
        <v>60.677199999999999</v>
      </c>
      <c r="D25" s="4">
        <v>1.4925588000000001</v>
      </c>
      <c r="G25" s="7">
        <f t="shared" si="0"/>
        <v>2250</v>
      </c>
      <c r="H25" s="6">
        <f t="shared" si="1"/>
        <v>9.1999999999998749E-3</v>
      </c>
      <c r="I25" s="8">
        <f t="shared" si="2"/>
        <v>0.10129035099308445</v>
      </c>
      <c r="J25" s="9">
        <v>1.4925588000000001</v>
      </c>
      <c r="L25">
        <v>25</v>
      </c>
      <c r="M25">
        <v>700</v>
      </c>
    </row>
    <row r="26" spans="1:13" ht="15.75" thickBot="1" x14ac:dyDescent="0.3">
      <c r="A26" s="3">
        <v>2720</v>
      </c>
      <c r="B26" s="4">
        <v>74.9435</v>
      </c>
      <c r="C26" s="4">
        <v>74.957700000000003</v>
      </c>
      <c r="D26" s="4">
        <v>2.1692596050000001</v>
      </c>
      <c r="G26" s="7">
        <f t="shared" si="0"/>
        <v>2350</v>
      </c>
      <c r="H26" s="6">
        <f t="shared" si="1"/>
        <v>1.4200000000002433E-2</v>
      </c>
      <c r="I26" s="8">
        <f t="shared" si="2"/>
        <v>0.15633945479370273</v>
      </c>
      <c r="J26" s="9">
        <v>2.1692596050000001</v>
      </c>
      <c r="L26">
        <v>0</v>
      </c>
      <c r="M26">
        <v>600</v>
      </c>
    </row>
    <row r="27" spans="1:13" ht="15.75" thickBot="1" x14ac:dyDescent="0.3">
      <c r="A27" s="3">
        <v>2820</v>
      </c>
      <c r="B27" s="4">
        <v>75.370999999999995</v>
      </c>
      <c r="C27" s="4">
        <v>75.756699999999995</v>
      </c>
      <c r="D27" s="4">
        <v>0.84530505700000003</v>
      </c>
      <c r="G27" s="7">
        <f t="shared" si="0"/>
        <v>2450</v>
      </c>
      <c r="H27" s="6">
        <f t="shared" si="1"/>
        <v>0.38569999999999993</v>
      </c>
      <c r="I27" s="8">
        <f t="shared" si="2"/>
        <v>4.246487867177521</v>
      </c>
      <c r="J27" s="9">
        <v>0.84530505700000003</v>
      </c>
      <c r="L27">
        <v>25</v>
      </c>
      <c r="M27">
        <v>600</v>
      </c>
    </row>
    <row r="28" spans="1:13" ht="15.75" thickBot="1" x14ac:dyDescent="0.3">
      <c r="A28" s="3">
        <v>2920</v>
      </c>
      <c r="B28" s="4">
        <v>43.811199999999999</v>
      </c>
      <c r="C28" s="4">
        <v>44.611899999999999</v>
      </c>
      <c r="D28" s="4">
        <v>1.104923307</v>
      </c>
      <c r="G28" s="7">
        <f t="shared" si="0"/>
        <v>2550</v>
      </c>
      <c r="H28" s="6">
        <f t="shared" si="1"/>
        <v>0.80069999999999908</v>
      </c>
      <c r="I28" s="8">
        <f t="shared" si="2"/>
        <v>8.8155634826264926</v>
      </c>
      <c r="J28" s="9">
        <v>1.104923307</v>
      </c>
      <c r="L28">
        <v>0</v>
      </c>
      <c r="M28">
        <v>300</v>
      </c>
    </row>
    <row r="29" spans="1:13" ht="15.75" thickBot="1" x14ac:dyDescent="0.3">
      <c r="A29" s="3">
        <v>3020</v>
      </c>
      <c r="B29" s="4">
        <v>52.491900000000001</v>
      </c>
      <c r="C29" s="4">
        <v>52.499400000000001</v>
      </c>
      <c r="D29" s="4">
        <v>1.359922265</v>
      </c>
      <c r="G29" s="7">
        <f t="shared" si="0"/>
        <v>2650</v>
      </c>
      <c r="H29" s="6">
        <f t="shared" si="1"/>
        <v>7.5000000000002842E-3</v>
      </c>
      <c r="I29" s="8">
        <f t="shared" si="2"/>
        <v>8.2573655700888315E-2</v>
      </c>
      <c r="J29" s="9">
        <v>1.359922265</v>
      </c>
      <c r="L29">
        <v>25</v>
      </c>
      <c r="M29">
        <v>300</v>
      </c>
    </row>
    <row r="30" spans="1:13" ht="15.75" thickBot="1" x14ac:dyDescent="0.3">
      <c r="A30" s="3">
        <v>3120</v>
      </c>
      <c r="B30" s="4">
        <v>42.2879</v>
      </c>
      <c r="C30" s="4">
        <v>42.291699999999999</v>
      </c>
      <c r="D30" s="4">
        <v>0.79506347600000005</v>
      </c>
      <c r="G30" s="7">
        <f t="shared" si="0"/>
        <v>2750</v>
      </c>
      <c r="H30" s="6">
        <f t="shared" si="1"/>
        <v>3.7999999999982492E-3</v>
      </c>
      <c r="I30" s="8">
        <f t="shared" si="2"/>
        <v>4.1837318888429217E-2</v>
      </c>
      <c r="J30" s="9">
        <v>0.79506347600000005</v>
      </c>
    </row>
  </sheetData>
  <pageMargins left="0.7" right="0.7" top="0.78740157499999996" bottom="0.78740157499999996" header="0.3" footer="0.3"/>
  <pageSetup paperSize="9" orientation="portrait" horizontalDpi="3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VSCHT Praha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Lazarkova Denisa</dc:creator>
  <cp:lastModifiedBy>Lazarkova Denisa</cp:lastModifiedBy>
  <dcterms:created xsi:type="dcterms:W3CDTF">2014-10-13T07:30:54Z</dcterms:created>
  <dcterms:modified xsi:type="dcterms:W3CDTF">2014-10-13T08:36:33Z</dcterms:modified>
</cp:coreProperties>
</file>