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2435" windowHeight="9270" activeTab="4"/>
  </bookViews>
  <sheets>
    <sheet name="List1" sheetId="1" r:id="rId1"/>
    <sheet name="List2" sheetId="2" r:id="rId2"/>
    <sheet name="List3" sheetId="3" r:id="rId3"/>
    <sheet name="List4" sheetId="4" r:id="rId4"/>
    <sheet name="List5" sheetId="5" r:id="rId5"/>
  </sheets>
  <definedNames>
    <definedName name="solver_adj" localSheetId="0" hidden="1">List1!$B$6</definedName>
    <definedName name="solver_adj" localSheetId="1" hidden="1">List2!$D$36</definedName>
    <definedName name="solver_adj" localSheetId="2" hidden="1">List3!$A$6</definedName>
    <definedName name="solver_adj" localSheetId="3" hidden="1">List4!$B$5</definedName>
    <definedName name="solver_adj" localSheetId="4" hidden="1">List5!$A$9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cvg" localSheetId="4" hidden="1">0.0001</definedName>
    <definedName name="solver_drv" localSheetId="0" hidden="1">2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drv" localSheetId="4" hidden="1">1</definedName>
    <definedName name="solver_eng" localSheetId="0" hidden="1">1</definedName>
    <definedName name="solver_eng" localSheetId="1" hidden="1">1</definedName>
    <definedName name="solver_eng" localSheetId="2" hidden="1">1</definedName>
    <definedName name="solver_eng" localSheetId="3" hidden="1">1</definedName>
    <definedName name="solver_eng" localSheetId="4" hidden="1">1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est" localSheetId="4" hidden="1">1</definedName>
    <definedName name="solver_itr" localSheetId="0" hidden="1">2147483647</definedName>
    <definedName name="solver_itr" localSheetId="1" hidden="1">2147483647</definedName>
    <definedName name="solver_itr" localSheetId="2" hidden="1">2147483647</definedName>
    <definedName name="solver_itr" localSheetId="3" hidden="1">2147483647</definedName>
    <definedName name="solver_itr" localSheetId="4" hidden="1">2147483647</definedName>
    <definedName name="solver_lhs1" localSheetId="3" hidden="1">List4!$B$5</definedName>
    <definedName name="solver_lhs2" localSheetId="3" hidden="1">List4!$B$5</definedName>
    <definedName name="solver_mip" localSheetId="0" hidden="1">2147483647</definedName>
    <definedName name="solver_mip" localSheetId="1" hidden="1">2147483647</definedName>
    <definedName name="solver_mip" localSheetId="2" hidden="1">2147483647</definedName>
    <definedName name="solver_mip" localSheetId="3" hidden="1">2147483647</definedName>
    <definedName name="solver_mip" localSheetId="4" hidden="1">2147483647</definedName>
    <definedName name="solver_mni" localSheetId="0" hidden="1">30</definedName>
    <definedName name="solver_mni" localSheetId="1" hidden="1">30</definedName>
    <definedName name="solver_mni" localSheetId="2" hidden="1">30</definedName>
    <definedName name="solver_mni" localSheetId="3" hidden="1">30</definedName>
    <definedName name="solver_mni" localSheetId="4" hidden="1">30</definedName>
    <definedName name="solver_mrt" localSheetId="0" hidden="1">0.075</definedName>
    <definedName name="solver_mrt" localSheetId="1" hidden="1">0.075</definedName>
    <definedName name="solver_mrt" localSheetId="2" hidden="1">0.075</definedName>
    <definedName name="solver_mrt" localSheetId="3" hidden="1">0.075</definedName>
    <definedName name="solver_mrt" localSheetId="4" hidden="1">0.075</definedName>
    <definedName name="solver_msl" localSheetId="0" hidden="1">2</definedName>
    <definedName name="solver_msl" localSheetId="1" hidden="1">2</definedName>
    <definedName name="solver_msl" localSheetId="2" hidden="1">2</definedName>
    <definedName name="solver_msl" localSheetId="3" hidden="1">2</definedName>
    <definedName name="solver_msl" localSheetId="4" hidden="1">2</definedName>
    <definedName name="solver_neg" localSheetId="0" hidden="1">2</definedName>
    <definedName name="solver_neg" localSheetId="1" hidden="1">2</definedName>
    <definedName name="solver_neg" localSheetId="2" hidden="1">2</definedName>
    <definedName name="solver_neg" localSheetId="3" hidden="1">2</definedName>
    <definedName name="solver_neg" localSheetId="4" hidden="1">1</definedName>
    <definedName name="solver_nod" localSheetId="0" hidden="1">2147483647</definedName>
    <definedName name="solver_nod" localSheetId="1" hidden="1">2147483647</definedName>
    <definedName name="solver_nod" localSheetId="2" hidden="1">2147483647</definedName>
    <definedName name="solver_nod" localSheetId="3" hidden="1">2147483647</definedName>
    <definedName name="solver_nod" localSheetId="4" hidden="1">2147483647</definedName>
    <definedName name="solver_num" localSheetId="0" hidden="1">0</definedName>
    <definedName name="solver_num" localSheetId="1" hidden="1">0</definedName>
    <definedName name="solver_num" localSheetId="2" hidden="1">0</definedName>
    <definedName name="solver_num" localSheetId="3" hidden="1">2</definedName>
    <definedName name="solver_num" localSheetId="4" hidden="1">0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nwt" localSheetId="4" hidden="1">1</definedName>
    <definedName name="solver_opt" localSheetId="0" hidden="1">List1!$C$6</definedName>
    <definedName name="solver_opt" localSheetId="1" hidden="1">List2!$E$36</definedName>
    <definedName name="solver_opt" localSheetId="2" hidden="1">List3!$B$6</definedName>
    <definedName name="solver_opt" localSheetId="3" hidden="1">List4!$C$5</definedName>
    <definedName name="solver_opt" localSheetId="4" hidden="1">List5!$B$9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pre" localSheetId="4" hidden="1">0.000001</definedName>
    <definedName name="solver_rbv" localSheetId="0" hidden="1">2</definedName>
    <definedName name="solver_rbv" localSheetId="1" hidden="1">1</definedName>
    <definedName name="solver_rbv" localSheetId="2" hidden="1">1</definedName>
    <definedName name="solver_rbv" localSheetId="3" hidden="1">1</definedName>
    <definedName name="solver_rbv" localSheetId="4" hidden="1">1</definedName>
    <definedName name="solver_rel1" localSheetId="3" hidden="1">1</definedName>
    <definedName name="solver_rel2" localSheetId="3" hidden="1">3</definedName>
    <definedName name="solver_rhs1" localSheetId="3" hidden="1">60</definedName>
    <definedName name="solver_rhs2" localSheetId="3" hidden="1">40</definedName>
    <definedName name="solver_rlx" localSheetId="0" hidden="1">2</definedName>
    <definedName name="solver_rlx" localSheetId="1" hidden="1">2</definedName>
    <definedName name="solver_rlx" localSheetId="2" hidden="1">2</definedName>
    <definedName name="solver_rlx" localSheetId="3" hidden="1">2</definedName>
    <definedName name="solver_rlx" localSheetId="4" hidden="1">2</definedName>
    <definedName name="solver_rsd" localSheetId="0" hidden="1">0</definedName>
    <definedName name="solver_rsd" localSheetId="1" hidden="1">0</definedName>
    <definedName name="solver_rsd" localSheetId="2" hidden="1">0</definedName>
    <definedName name="solver_rsd" localSheetId="3" hidden="1">0</definedName>
    <definedName name="solver_rsd" localSheetId="4" hidden="1">0</definedName>
    <definedName name="solver_scl" localSheetId="0" hidden="1">2</definedName>
    <definedName name="solver_scl" localSheetId="1" hidden="1">2</definedName>
    <definedName name="solver_scl" localSheetId="2" hidden="1">1</definedName>
    <definedName name="solver_scl" localSheetId="3" hidden="1">1</definedName>
    <definedName name="solver_scl" localSheetId="4" hidden="1">1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ho" localSheetId="4" hidden="1">2</definedName>
    <definedName name="solver_ssz" localSheetId="0" hidden="1">100</definedName>
    <definedName name="solver_ssz" localSheetId="1" hidden="1">100</definedName>
    <definedName name="solver_ssz" localSheetId="2" hidden="1">100</definedName>
    <definedName name="solver_ssz" localSheetId="3" hidden="1">100</definedName>
    <definedName name="solver_ssz" localSheetId="4" hidden="1">100</definedName>
    <definedName name="solver_tim" localSheetId="0" hidden="1">2147483647</definedName>
    <definedName name="solver_tim" localSheetId="1" hidden="1">2147483647</definedName>
    <definedName name="solver_tim" localSheetId="2" hidden="1">2147483647</definedName>
    <definedName name="solver_tim" localSheetId="3" hidden="1">2147483647</definedName>
    <definedName name="solver_tim" localSheetId="4" hidden="1">2147483647</definedName>
    <definedName name="solver_tol" localSheetId="0" hidden="1">0.01</definedName>
    <definedName name="solver_tol" localSheetId="1" hidden="1">0.01</definedName>
    <definedName name="solver_tol" localSheetId="2" hidden="1">0.01</definedName>
    <definedName name="solver_tol" localSheetId="3" hidden="1">0.01</definedName>
    <definedName name="solver_tol" localSheetId="4" hidden="1">0.01</definedName>
    <definedName name="solver_typ" localSheetId="0" hidden="1">3</definedName>
    <definedName name="solver_typ" localSheetId="1" hidden="1">3</definedName>
    <definedName name="solver_typ" localSheetId="2" hidden="1">2</definedName>
    <definedName name="solver_typ" localSheetId="3" hidden="1">2</definedName>
    <definedName name="solver_typ" localSheetId="4" hidden="1">3</definedName>
    <definedName name="solver_val" localSheetId="0" hidden="1">0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al" localSheetId="4" hidden="1">2500</definedName>
    <definedName name="solver_ver" localSheetId="0" hidden="1">3</definedName>
    <definedName name="solver_ver" localSheetId="1" hidden="1">3</definedName>
    <definedName name="solver_ver" localSheetId="2" hidden="1">3</definedName>
    <definedName name="solver_ver" localSheetId="3" hidden="1">3</definedName>
    <definedName name="solver_ver" localSheetId="4" hidden="1">3</definedName>
  </definedNames>
  <calcPr calcId="145621"/>
</workbook>
</file>

<file path=xl/calcChain.xml><?xml version="1.0" encoding="utf-8"?>
<calcChain xmlns="http://schemas.openxmlformats.org/spreadsheetml/2006/main">
  <c r="B9" i="5" l="1"/>
  <c r="B8" i="3"/>
  <c r="B9" i="3"/>
  <c r="B10" i="3"/>
  <c r="B11" i="3"/>
  <c r="B12" i="3"/>
  <c r="B13" i="3"/>
  <c r="B14" i="3"/>
  <c r="B15" i="3"/>
  <c r="B16" i="3"/>
  <c r="B17" i="3"/>
  <c r="B18" i="3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5" i="4"/>
  <c r="E33" i="2"/>
  <c r="E34" i="2"/>
  <c r="E35" i="2"/>
  <c r="E36" i="2"/>
  <c r="E32" i="2"/>
  <c r="B6" i="3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4" i="2"/>
  <c r="C6" i="1"/>
</calcChain>
</file>

<file path=xl/sharedStrings.xml><?xml version="1.0" encoding="utf-8"?>
<sst xmlns="http://schemas.openxmlformats.org/spreadsheetml/2006/main" count="22" uniqueCount="13">
  <si>
    <t>y=2x+2</t>
  </si>
  <si>
    <t>x</t>
  </si>
  <si>
    <t>y</t>
  </si>
  <si>
    <t>data-řešitel</t>
  </si>
  <si>
    <t>Příklad: Je dána funkce y = -0,00238x5 + 0,09767x4 - 1,37174x3 + 7,5515x2 - 12,824x - 3,36538. Nalezněte všechny její kořeny v intervalu x(-5;20). Dále nalezněte průsečík s osou y. Vytvořte graf zadané funkce v daném intervalu a každý z nalezených kořenů rovnice v něm vyznačte křížkem.</t>
  </si>
  <si>
    <t>Nalezněte minimum funkce y = 0,65x2 - 20,35x + 150.</t>
  </si>
  <si>
    <t>Nalezněte lokální minimum funkce y = 0,80x - 0,031x2 + 0,00032x3 v oboru hodnot x = &lt;40;60&gt;.</t>
  </si>
  <si>
    <t>S</t>
  </si>
  <si>
    <t>Data-řešitel- min</t>
  </si>
  <si>
    <t>data- řešitel- přidat omezující podmínky</t>
  </si>
  <si>
    <t>r</t>
  </si>
  <si>
    <t>h</t>
  </si>
  <si>
    <r>
      <t xml:space="preserve">Je dána </t>
    </r>
    <r>
      <rPr>
        <sz val="11"/>
        <color rgb="FF00B050"/>
        <rFont val="Calibri"/>
        <family val="2"/>
        <charset val="238"/>
        <scheme val="minor"/>
      </rPr>
      <t>kruhová úseč</t>
    </r>
    <r>
      <rPr>
        <sz val="11"/>
        <color theme="1"/>
        <rFont val="Calibri"/>
        <family val="2"/>
        <charset val="238"/>
        <scheme val="minor"/>
      </rPr>
      <t xml:space="preserve"> o obsahu 2500 cm2 a výšce 20 cm. Spočítejte poloměr kruhu.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</si>
</sst>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6340861583918787E-2"/>
          <c:y val="5.8738811494717005E-2"/>
          <c:w val="0.88363917833624095"/>
          <c:h val="0.8866886510980998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List2!$A$4:$A$254</c:f>
              <c:numCache>
                <c:formatCode>General</c:formatCode>
                <c:ptCount val="251"/>
                <c:pt idx="0">
                  <c:v>-5</c:v>
                </c:pt>
                <c:pt idx="1">
                  <c:v>-4.9000000000000004</c:v>
                </c:pt>
                <c:pt idx="2">
                  <c:v>-4.8</c:v>
                </c:pt>
                <c:pt idx="3">
                  <c:v>-4.7</c:v>
                </c:pt>
                <c:pt idx="4">
                  <c:v>-4.5999999999999996</c:v>
                </c:pt>
                <c:pt idx="5">
                  <c:v>-4.5</c:v>
                </c:pt>
                <c:pt idx="6">
                  <c:v>-4.4000000000000004</c:v>
                </c:pt>
                <c:pt idx="7">
                  <c:v>-4.3</c:v>
                </c:pt>
                <c:pt idx="8">
                  <c:v>-4.2</c:v>
                </c:pt>
                <c:pt idx="9">
                  <c:v>-4.0999999999999996</c:v>
                </c:pt>
                <c:pt idx="10">
                  <c:v>-4</c:v>
                </c:pt>
                <c:pt idx="11">
                  <c:v>-3.9</c:v>
                </c:pt>
                <c:pt idx="12">
                  <c:v>-3.8</c:v>
                </c:pt>
                <c:pt idx="13">
                  <c:v>-3.7</c:v>
                </c:pt>
                <c:pt idx="14">
                  <c:v>-3.6</c:v>
                </c:pt>
                <c:pt idx="15">
                  <c:v>-3.5000000000000102</c:v>
                </c:pt>
                <c:pt idx="16">
                  <c:v>-3.4000000000000101</c:v>
                </c:pt>
                <c:pt idx="17">
                  <c:v>-3.30000000000001</c:v>
                </c:pt>
                <c:pt idx="18">
                  <c:v>-3.2000000000000099</c:v>
                </c:pt>
                <c:pt idx="19">
                  <c:v>-3.1000000000000099</c:v>
                </c:pt>
                <c:pt idx="20">
                  <c:v>-3.0000000000000102</c:v>
                </c:pt>
                <c:pt idx="21">
                  <c:v>-2.9000000000000101</c:v>
                </c:pt>
                <c:pt idx="22">
                  <c:v>-2.80000000000001</c:v>
                </c:pt>
                <c:pt idx="23">
                  <c:v>-2.7000000000000099</c:v>
                </c:pt>
                <c:pt idx="24">
                  <c:v>-2.6000000000000099</c:v>
                </c:pt>
                <c:pt idx="25">
                  <c:v>-2.5000000000000102</c:v>
                </c:pt>
                <c:pt idx="26">
                  <c:v>-2.4000000000000101</c:v>
                </c:pt>
                <c:pt idx="27">
                  <c:v>-2.30000000000001</c:v>
                </c:pt>
                <c:pt idx="28">
                  <c:v>-2.2000000000000099</c:v>
                </c:pt>
                <c:pt idx="29">
                  <c:v>-2.1000000000000099</c:v>
                </c:pt>
                <c:pt idx="30">
                  <c:v>-2.0000000000000102</c:v>
                </c:pt>
                <c:pt idx="31">
                  <c:v>-1.9000000000000099</c:v>
                </c:pt>
                <c:pt idx="32">
                  <c:v>-1.80000000000001</c:v>
                </c:pt>
                <c:pt idx="33">
                  <c:v>-1.7000000000000099</c:v>
                </c:pt>
                <c:pt idx="34">
                  <c:v>-1.6000000000000101</c:v>
                </c:pt>
                <c:pt idx="35">
                  <c:v>-1.50000000000001</c:v>
                </c:pt>
                <c:pt idx="36">
                  <c:v>-1.4000000000000099</c:v>
                </c:pt>
                <c:pt idx="37">
                  <c:v>-1.30000000000001</c:v>
                </c:pt>
                <c:pt idx="38">
                  <c:v>-1.2000000000000099</c:v>
                </c:pt>
                <c:pt idx="39">
                  <c:v>-1.1000000000000101</c:v>
                </c:pt>
                <c:pt idx="40">
                  <c:v>-1.00000000000001</c:v>
                </c:pt>
                <c:pt idx="41">
                  <c:v>-0.90000000000001001</c:v>
                </c:pt>
                <c:pt idx="42">
                  <c:v>-0.80000000000001004</c:v>
                </c:pt>
                <c:pt idx="43">
                  <c:v>-0.70000000000002005</c:v>
                </c:pt>
                <c:pt idx="44">
                  <c:v>-0.60000000000001996</c:v>
                </c:pt>
                <c:pt idx="45">
                  <c:v>-0.50000000000001998</c:v>
                </c:pt>
                <c:pt idx="46">
                  <c:v>-0.40000000000002001</c:v>
                </c:pt>
                <c:pt idx="47">
                  <c:v>-0.22996493560979597</c:v>
                </c:pt>
                <c:pt idx="48">
                  <c:v>-0.22996494306771353</c:v>
                </c:pt>
                <c:pt idx="49">
                  <c:v>-0.10000000000002</c:v>
                </c:pt>
                <c:pt idx="50">
                  <c:v>0</c:v>
                </c:pt>
                <c:pt idx="51">
                  <c:v>9.9999999999980105E-2</c:v>
                </c:pt>
                <c:pt idx="52">
                  <c:v>0.19999999999998</c:v>
                </c:pt>
                <c:pt idx="53">
                  <c:v>0.29999999999998</c:v>
                </c:pt>
                <c:pt idx="54">
                  <c:v>0.39999999999997998</c:v>
                </c:pt>
                <c:pt idx="55">
                  <c:v>0.49999999999998002</c:v>
                </c:pt>
                <c:pt idx="56">
                  <c:v>0.59999999999997999</c:v>
                </c:pt>
                <c:pt idx="57">
                  <c:v>0.69999999999997997</c:v>
                </c:pt>
                <c:pt idx="58">
                  <c:v>0.79999999999997995</c:v>
                </c:pt>
                <c:pt idx="59">
                  <c:v>0.89999999999998004</c:v>
                </c:pt>
                <c:pt idx="60">
                  <c:v>0.99999999999998002</c:v>
                </c:pt>
                <c:pt idx="61">
                  <c:v>1.0999999999999801</c:v>
                </c:pt>
                <c:pt idx="62">
                  <c:v>1.19999999999998</c:v>
                </c:pt>
                <c:pt idx="63">
                  <c:v>1.2999999999999801</c:v>
                </c:pt>
                <c:pt idx="64">
                  <c:v>1.3999999999999799</c:v>
                </c:pt>
                <c:pt idx="65">
                  <c:v>1.49999999999998</c:v>
                </c:pt>
                <c:pt idx="66">
                  <c:v>1.5999999999999801</c:v>
                </c:pt>
                <c:pt idx="67">
                  <c:v>1.69999999999998</c:v>
                </c:pt>
                <c:pt idx="68">
                  <c:v>1.7999999999999801</c:v>
                </c:pt>
                <c:pt idx="69">
                  <c:v>1.8999999999999799</c:v>
                </c:pt>
                <c:pt idx="70">
                  <c:v>1.99999999999998</c:v>
                </c:pt>
                <c:pt idx="71">
                  <c:v>2.0999999999999699</c:v>
                </c:pt>
                <c:pt idx="72">
                  <c:v>2.19999999999997</c:v>
                </c:pt>
                <c:pt idx="73">
                  <c:v>2.2999999999999701</c:v>
                </c:pt>
                <c:pt idx="74">
                  <c:v>2.3999999999999702</c:v>
                </c:pt>
                <c:pt idx="75">
                  <c:v>2.4999999999999698</c:v>
                </c:pt>
                <c:pt idx="76">
                  <c:v>2.5999999999999699</c:v>
                </c:pt>
                <c:pt idx="77">
                  <c:v>2.69999999999997</c:v>
                </c:pt>
                <c:pt idx="78">
                  <c:v>2.7999999999999701</c:v>
                </c:pt>
                <c:pt idx="79">
                  <c:v>2.8999999999999702</c:v>
                </c:pt>
                <c:pt idx="80">
                  <c:v>2.9999999999999698</c:v>
                </c:pt>
                <c:pt idx="81">
                  <c:v>3.0999999999999699</c:v>
                </c:pt>
                <c:pt idx="82">
                  <c:v>3.19999999999997</c:v>
                </c:pt>
                <c:pt idx="83">
                  <c:v>3.2999999999999701</c:v>
                </c:pt>
                <c:pt idx="84">
                  <c:v>3.3999999999999702</c:v>
                </c:pt>
                <c:pt idx="85">
                  <c:v>3.4999999999999698</c:v>
                </c:pt>
                <c:pt idx="86">
                  <c:v>3.5999999999999699</c:v>
                </c:pt>
                <c:pt idx="87">
                  <c:v>3.7621031896096997</c:v>
                </c:pt>
                <c:pt idx="88">
                  <c:v>3.7621031550616366</c:v>
                </c:pt>
                <c:pt idx="89">
                  <c:v>3.8999999999999702</c:v>
                </c:pt>
                <c:pt idx="90">
                  <c:v>3.9999999999999698</c:v>
                </c:pt>
                <c:pt idx="91">
                  <c:v>4.0999999999999703</c:v>
                </c:pt>
                <c:pt idx="92">
                  <c:v>4.19999999999997</c:v>
                </c:pt>
                <c:pt idx="93">
                  <c:v>4.2999999999999696</c:v>
                </c:pt>
                <c:pt idx="94">
                  <c:v>4.3999999999999702</c:v>
                </c:pt>
                <c:pt idx="95">
                  <c:v>4.4999999999999698</c:v>
                </c:pt>
                <c:pt idx="96">
                  <c:v>4.5999999999999703</c:v>
                </c:pt>
                <c:pt idx="97">
                  <c:v>4.69999999999997</c:v>
                </c:pt>
                <c:pt idx="98">
                  <c:v>4.7999999999999696</c:v>
                </c:pt>
                <c:pt idx="99">
                  <c:v>4.8999999999999604</c:v>
                </c:pt>
                <c:pt idx="100">
                  <c:v>4.99999999999996</c:v>
                </c:pt>
                <c:pt idx="101">
                  <c:v>5.0999999999999996</c:v>
                </c:pt>
                <c:pt idx="102">
                  <c:v>5.2</c:v>
                </c:pt>
                <c:pt idx="103">
                  <c:v>5.3</c:v>
                </c:pt>
                <c:pt idx="104">
                  <c:v>5.4</c:v>
                </c:pt>
                <c:pt idx="105">
                  <c:v>5.5</c:v>
                </c:pt>
                <c:pt idx="106">
                  <c:v>5.6</c:v>
                </c:pt>
                <c:pt idx="107">
                  <c:v>5.7</c:v>
                </c:pt>
                <c:pt idx="108">
                  <c:v>5.8</c:v>
                </c:pt>
                <c:pt idx="109">
                  <c:v>5.9</c:v>
                </c:pt>
                <c:pt idx="110">
                  <c:v>6</c:v>
                </c:pt>
                <c:pt idx="111">
                  <c:v>6.1</c:v>
                </c:pt>
                <c:pt idx="112">
                  <c:v>6.2</c:v>
                </c:pt>
                <c:pt idx="113">
                  <c:v>6.3</c:v>
                </c:pt>
                <c:pt idx="114">
                  <c:v>6.4</c:v>
                </c:pt>
                <c:pt idx="115">
                  <c:v>6.5</c:v>
                </c:pt>
                <c:pt idx="116">
                  <c:v>6.6</c:v>
                </c:pt>
                <c:pt idx="117">
                  <c:v>6.7</c:v>
                </c:pt>
                <c:pt idx="118">
                  <c:v>6.8</c:v>
                </c:pt>
                <c:pt idx="119">
                  <c:v>6.9</c:v>
                </c:pt>
                <c:pt idx="120">
                  <c:v>7</c:v>
                </c:pt>
                <c:pt idx="121">
                  <c:v>7.1</c:v>
                </c:pt>
                <c:pt idx="122">
                  <c:v>7.2549840784296489</c:v>
                </c:pt>
                <c:pt idx="123">
                  <c:v>7.2549840613505587</c:v>
                </c:pt>
                <c:pt idx="124">
                  <c:v>7.4</c:v>
                </c:pt>
                <c:pt idx="125">
                  <c:v>7.5</c:v>
                </c:pt>
                <c:pt idx="126">
                  <c:v>7.6</c:v>
                </c:pt>
                <c:pt idx="127">
                  <c:v>7.7</c:v>
                </c:pt>
                <c:pt idx="128">
                  <c:v>7.8</c:v>
                </c:pt>
                <c:pt idx="129">
                  <c:v>7.9</c:v>
                </c:pt>
                <c:pt idx="130">
                  <c:v>8</c:v>
                </c:pt>
                <c:pt idx="131">
                  <c:v>8.1</c:v>
                </c:pt>
                <c:pt idx="132">
                  <c:v>8.1999999999999993</c:v>
                </c:pt>
                <c:pt idx="133">
                  <c:v>8.3000000000000007</c:v>
                </c:pt>
                <c:pt idx="134">
                  <c:v>8.4</c:v>
                </c:pt>
                <c:pt idx="135">
                  <c:v>8.5</c:v>
                </c:pt>
                <c:pt idx="136">
                  <c:v>8.6</c:v>
                </c:pt>
                <c:pt idx="137">
                  <c:v>8.6999999999999993</c:v>
                </c:pt>
                <c:pt idx="138">
                  <c:v>8.8000000000000007</c:v>
                </c:pt>
                <c:pt idx="139">
                  <c:v>8.9</c:v>
                </c:pt>
                <c:pt idx="140">
                  <c:v>9</c:v>
                </c:pt>
                <c:pt idx="141">
                  <c:v>9.0999999999999002</c:v>
                </c:pt>
                <c:pt idx="142">
                  <c:v>9.1999999999998998</c:v>
                </c:pt>
                <c:pt idx="143">
                  <c:v>9.2999999999998995</c:v>
                </c:pt>
                <c:pt idx="144">
                  <c:v>9.3999999999999009</c:v>
                </c:pt>
                <c:pt idx="145">
                  <c:v>9.4999999999999005</c:v>
                </c:pt>
                <c:pt idx="146">
                  <c:v>9.5999999999999002</c:v>
                </c:pt>
                <c:pt idx="147">
                  <c:v>9.6999999999998998</c:v>
                </c:pt>
                <c:pt idx="148">
                  <c:v>9.7999999999998995</c:v>
                </c:pt>
                <c:pt idx="149">
                  <c:v>9.8999999999999009</c:v>
                </c:pt>
                <c:pt idx="150">
                  <c:v>9.9999999999999005</c:v>
                </c:pt>
                <c:pt idx="151">
                  <c:v>10.0999999999999</c:v>
                </c:pt>
                <c:pt idx="152">
                  <c:v>10.1999999999999</c:v>
                </c:pt>
                <c:pt idx="153">
                  <c:v>10.299999999999899</c:v>
                </c:pt>
                <c:pt idx="154">
                  <c:v>10.399999999999901</c:v>
                </c:pt>
                <c:pt idx="155">
                  <c:v>10.499999999999901</c:v>
                </c:pt>
                <c:pt idx="156">
                  <c:v>10.5999999999999</c:v>
                </c:pt>
                <c:pt idx="157">
                  <c:v>10.6999999999999</c:v>
                </c:pt>
                <c:pt idx="158">
                  <c:v>10.799999999999899</c:v>
                </c:pt>
                <c:pt idx="159">
                  <c:v>10.899999999999901</c:v>
                </c:pt>
                <c:pt idx="160">
                  <c:v>10.999999999999901</c:v>
                </c:pt>
                <c:pt idx="161">
                  <c:v>11.0999999999999</c:v>
                </c:pt>
                <c:pt idx="162">
                  <c:v>11.1999999999999</c:v>
                </c:pt>
                <c:pt idx="163">
                  <c:v>11.299999999999899</c:v>
                </c:pt>
                <c:pt idx="164">
                  <c:v>11.399999999999901</c:v>
                </c:pt>
                <c:pt idx="165">
                  <c:v>11.499999999999901</c:v>
                </c:pt>
                <c:pt idx="166">
                  <c:v>11.5999999999999</c:v>
                </c:pt>
                <c:pt idx="167">
                  <c:v>11.6999999999999</c:v>
                </c:pt>
                <c:pt idx="168">
                  <c:v>11.799999999999899</c:v>
                </c:pt>
                <c:pt idx="169">
                  <c:v>11.899999999999901</c:v>
                </c:pt>
                <c:pt idx="170">
                  <c:v>11.999999999999901</c:v>
                </c:pt>
                <c:pt idx="171">
                  <c:v>12.0999999999999</c:v>
                </c:pt>
                <c:pt idx="172">
                  <c:v>12.1999999999999</c:v>
                </c:pt>
                <c:pt idx="173">
                  <c:v>12.299999999999899</c:v>
                </c:pt>
                <c:pt idx="174">
                  <c:v>12.399999999999901</c:v>
                </c:pt>
                <c:pt idx="175">
                  <c:v>12.499999999999901</c:v>
                </c:pt>
                <c:pt idx="176">
                  <c:v>12.5999999999999</c:v>
                </c:pt>
                <c:pt idx="177">
                  <c:v>12.6999999999999</c:v>
                </c:pt>
                <c:pt idx="178">
                  <c:v>12.799999999999899</c:v>
                </c:pt>
                <c:pt idx="179">
                  <c:v>12.899999999999901</c:v>
                </c:pt>
                <c:pt idx="180">
                  <c:v>12.999999999999901</c:v>
                </c:pt>
                <c:pt idx="181">
                  <c:v>13.0999999999999</c:v>
                </c:pt>
                <c:pt idx="182">
                  <c:v>13.256352744764365</c:v>
                </c:pt>
                <c:pt idx="183">
                  <c:v>13.256352742613135</c:v>
                </c:pt>
                <c:pt idx="184">
                  <c:v>13.399999999999901</c:v>
                </c:pt>
                <c:pt idx="185">
                  <c:v>13.499999999999901</c:v>
                </c:pt>
                <c:pt idx="186">
                  <c:v>13.5999999999999</c:v>
                </c:pt>
                <c:pt idx="187">
                  <c:v>13.6999999999999</c:v>
                </c:pt>
                <c:pt idx="188">
                  <c:v>13.799999999999899</c:v>
                </c:pt>
                <c:pt idx="189">
                  <c:v>13.899999999999901</c:v>
                </c:pt>
                <c:pt idx="190">
                  <c:v>13.999999999999901</c:v>
                </c:pt>
                <c:pt idx="191">
                  <c:v>14.0999999999999</c:v>
                </c:pt>
                <c:pt idx="192">
                  <c:v>14.1999999999999</c:v>
                </c:pt>
                <c:pt idx="193">
                  <c:v>14.299999999999899</c:v>
                </c:pt>
                <c:pt idx="194">
                  <c:v>14.399999999999901</c:v>
                </c:pt>
                <c:pt idx="195">
                  <c:v>14.499999999999901</c:v>
                </c:pt>
                <c:pt idx="196">
                  <c:v>14.5999999999999</c:v>
                </c:pt>
                <c:pt idx="197">
                  <c:v>14.6999999999999</c:v>
                </c:pt>
                <c:pt idx="198">
                  <c:v>14.799999999999899</c:v>
                </c:pt>
                <c:pt idx="199">
                  <c:v>14.899999999999901</c:v>
                </c:pt>
                <c:pt idx="200">
                  <c:v>14.999999999999901</c:v>
                </c:pt>
                <c:pt idx="201">
                  <c:v>15.0999999999999</c:v>
                </c:pt>
                <c:pt idx="202">
                  <c:v>15.1999999999999</c:v>
                </c:pt>
                <c:pt idx="203">
                  <c:v>15.299999999999899</c:v>
                </c:pt>
                <c:pt idx="204">
                  <c:v>15.399999999999901</c:v>
                </c:pt>
                <c:pt idx="205">
                  <c:v>15.499999999999901</c:v>
                </c:pt>
                <c:pt idx="206">
                  <c:v>15.5999999999999</c:v>
                </c:pt>
                <c:pt idx="207">
                  <c:v>15.6999999999999</c:v>
                </c:pt>
                <c:pt idx="208">
                  <c:v>15.799999999999899</c:v>
                </c:pt>
                <c:pt idx="209">
                  <c:v>15.899999999999901</c:v>
                </c:pt>
                <c:pt idx="210">
                  <c:v>15.999999999999901</c:v>
                </c:pt>
                <c:pt idx="211">
                  <c:v>16.099999999999898</c:v>
                </c:pt>
                <c:pt idx="212">
                  <c:v>16.1999999999999</c:v>
                </c:pt>
                <c:pt idx="213">
                  <c:v>16.299999999999901</c:v>
                </c:pt>
                <c:pt idx="214">
                  <c:v>16.399999999999899</c:v>
                </c:pt>
                <c:pt idx="215">
                  <c:v>16.499999999999901</c:v>
                </c:pt>
                <c:pt idx="216">
                  <c:v>16.599999999999898</c:v>
                </c:pt>
                <c:pt idx="217">
                  <c:v>16.6999999999999</c:v>
                </c:pt>
                <c:pt idx="218">
                  <c:v>16.799999999999901</c:v>
                </c:pt>
                <c:pt idx="219">
                  <c:v>16.994340067724224</c:v>
                </c:pt>
                <c:pt idx="220">
                  <c:v>16.994340095379226</c:v>
                </c:pt>
                <c:pt idx="221">
                  <c:v>17.099999999999898</c:v>
                </c:pt>
                <c:pt idx="222">
                  <c:v>17.1999999999999</c:v>
                </c:pt>
                <c:pt idx="223">
                  <c:v>17.299999999999901</c:v>
                </c:pt>
                <c:pt idx="224">
                  <c:v>17.399999999999899</c:v>
                </c:pt>
                <c:pt idx="225">
                  <c:v>17.499999999999901</c:v>
                </c:pt>
                <c:pt idx="226">
                  <c:v>17.599999999999898</c:v>
                </c:pt>
                <c:pt idx="227">
                  <c:v>17.6999999999999</c:v>
                </c:pt>
                <c:pt idx="228">
                  <c:v>17.799999999999901</c:v>
                </c:pt>
                <c:pt idx="229">
                  <c:v>17.899999999999899</c:v>
                </c:pt>
                <c:pt idx="230">
                  <c:v>17.999999999999901</c:v>
                </c:pt>
                <c:pt idx="231">
                  <c:v>18.099999999999898</c:v>
                </c:pt>
                <c:pt idx="232">
                  <c:v>18.1999999999999</c:v>
                </c:pt>
                <c:pt idx="233">
                  <c:v>18.299999999999901</c:v>
                </c:pt>
                <c:pt idx="234">
                  <c:v>18.399999999999899</c:v>
                </c:pt>
                <c:pt idx="235">
                  <c:v>18.499999999999901</c:v>
                </c:pt>
                <c:pt idx="236">
                  <c:v>18.599999999999898</c:v>
                </c:pt>
                <c:pt idx="237">
                  <c:v>18.6999999999999</c:v>
                </c:pt>
                <c:pt idx="238">
                  <c:v>18.799999999999901</c:v>
                </c:pt>
                <c:pt idx="239">
                  <c:v>18.899999999999899</c:v>
                </c:pt>
                <c:pt idx="240">
                  <c:v>18.999999999999901</c:v>
                </c:pt>
                <c:pt idx="241">
                  <c:v>19.099999999999898</c:v>
                </c:pt>
                <c:pt idx="242">
                  <c:v>19.1999999999999</c:v>
                </c:pt>
                <c:pt idx="243">
                  <c:v>19.299999999999901</c:v>
                </c:pt>
                <c:pt idx="244">
                  <c:v>19.399999999999899</c:v>
                </c:pt>
                <c:pt idx="245">
                  <c:v>19.499999999999901</c:v>
                </c:pt>
                <c:pt idx="246">
                  <c:v>19.599999999999898</c:v>
                </c:pt>
                <c:pt idx="247">
                  <c:v>19.6999999999999</c:v>
                </c:pt>
                <c:pt idx="248">
                  <c:v>19.799999999999901</c:v>
                </c:pt>
                <c:pt idx="249">
                  <c:v>19.899999999999899</c:v>
                </c:pt>
                <c:pt idx="250">
                  <c:v>19.999999999999901</c:v>
                </c:pt>
              </c:numCache>
            </c:numRef>
          </c:xVal>
          <c:yVal>
            <c:numRef>
              <c:f>List2!$B$4:$B$254</c:f>
              <c:numCache>
                <c:formatCode>General</c:formatCode>
                <c:ptCount val="251"/>
                <c:pt idx="0">
                  <c:v>489.49087000000003</c:v>
                </c:pt>
                <c:pt idx="1">
                  <c:v>465.19529655320008</c:v>
                </c:pt>
                <c:pt idx="2">
                  <c:v>441.79148359039999</c:v>
                </c:pt>
                <c:pt idx="3">
                  <c:v>419.2564725136001</c:v>
                </c:pt>
                <c:pt idx="4">
                  <c:v>397.56767622079991</c:v>
                </c:pt>
                <c:pt idx="5">
                  <c:v>376.70287624999997</c:v>
                </c:pt>
                <c:pt idx="6">
                  <c:v>356.64021992320005</c:v>
                </c:pt>
                <c:pt idx="7">
                  <c:v>337.35821749039991</c:v>
                </c:pt>
                <c:pt idx="8">
                  <c:v>318.83573927359998</c:v>
                </c:pt>
                <c:pt idx="9">
                  <c:v>301.05201281079997</c:v>
                </c:pt>
                <c:pt idx="10">
                  <c:v>283.98661999999996</c:v>
                </c:pt>
                <c:pt idx="11">
                  <c:v>267.61949424319994</c:v>
                </c:pt>
                <c:pt idx="12">
                  <c:v>251.93091759040001</c:v>
                </c:pt>
                <c:pt idx="13">
                  <c:v>236.90151788360004</c:v>
                </c:pt>
                <c:pt idx="14">
                  <c:v>222.51226590080003</c:v>
                </c:pt>
                <c:pt idx="15">
                  <c:v>208.74447250000136</c:v>
                </c:pt>
                <c:pt idx="16">
                  <c:v>195.5797857632013</c:v>
                </c:pt>
                <c:pt idx="17">
                  <c:v>183.00018814040126</c:v>
                </c:pt>
                <c:pt idx="18">
                  <c:v>170.9879935936012</c:v>
                </c:pt>
                <c:pt idx="19">
                  <c:v>159.52584474080112</c:v>
                </c:pt>
                <c:pt idx="20">
                  <c:v>148.59671000000108</c:v>
                </c:pt>
                <c:pt idx="21">
                  <c:v>138.18388073320105</c:v>
                </c:pt>
                <c:pt idx="22">
                  <c:v>128.27096839040098</c:v>
                </c:pt>
                <c:pt idx="23">
                  <c:v>118.84190165360091</c:v>
                </c:pt>
                <c:pt idx="24">
                  <c:v>109.88092358080085</c:v>
                </c:pt>
                <c:pt idx="25">
                  <c:v>101.37258875000084</c:v>
                </c:pt>
                <c:pt idx="26">
                  <c:v>93.301760403200802</c:v>
                </c:pt>
                <c:pt idx="27">
                  <c:v>85.653607590400739</c:v>
                </c:pt>
                <c:pt idx="28">
                  <c:v>78.413602313600691</c:v>
                </c:pt>
                <c:pt idx="29">
                  <c:v>71.567516670800643</c:v>
                </c:pt>
                <c:pt idx="30">
                  <c:v>65.10142000000063</c:v>
                </c:pt>
                <c:pt idx="31">
                  <c:v>59.001676023200588</c:v>
                </c:pt>
                <c:pt idx="32">
                  <c:v>53.254939990400558</c:v>
                </c:pt>
                <c:pt idx="33">
                  <c:v>47.848155823600521</c:v>
                </c:pt>
                <c:pt idx="34">
                  <c:v>42.768553260800495</c:v>
                </c:pt>
                <c:pt idx="35">
                  <c:v>38.003645000000461</c:v>
                </c:pt>
                <c:pt idx="36">
                  <c:v>33.541223843200427</c:v>
                </c:pt>
                <c:pt idx="37">
                  <c:v>29.369359840400406</c:v>
                </c:pt>
                <c:pt idx="38">
                  <c:v>25.476397433600376</c:v>
                </c:pt>
                <c:pt idx="39">
                  <c:v>21.850952600800355</c:v>
                </c:pt>
                <c:pt idx="40">
                  <c:v>18.481910000000326</c:v>
                </c:pt>
                <c:pt idx="41">
                  <c:v>15.358420113200301</c:v>
                </c:pt>
                <c:pt idx="42">
                  <c:v>12.469896390400278</c:v>
                </c:pt>
                <c:pt idx="43">
                  <c:v>9.806012393600513</c:v>
                </c:pt>
                <c:pt idx="44">
                  <c:v>7.3566989408004684</c:v>
                </c:pt>
                <c:pt idx="45">
                  <c:v>5.1121412500004286</c:v>
                </c:pt>
                <c:pt idx="46">
                  <c:v>3.062776083200391</c:v>
                </c:pt>
                <c:pt idx="47">
                  <c:v>-9.6130596372034915E-8</c:v>
                </c:pt>
                <c:pt idx="48">
                  <c:v>2.7071022756786078E-8</c:v>
                </c:pt>
                <c:pt idx="49">
                  <c:v>-2.0060834691997123</c:v>
                </c:pt>
                <c:pt idx="50">
                  <c:v>-3.36538</c:v>
                </c:pt>
                <c:pt idx="51">
                  <c:v>-4.5736269967997742</c:v>
                </c:pt>
                <c:pt idx="52">
                  <c:v>-5.6389384095998007</c:v>
                </c:pt>
                <c:pt idx="53">
                  <c:v>-6.5691966363998269</c:v>
                </c:pt>
                <c:pt idx="54">
                  <c:v>-7.3720553791998515</c:v>
                </c:pt>
                <c:pt idx="55">
                  <c:v>-8.0549424999998749</c:v>
                </c:pt>
                <c:pt idx="56">
                  <c:v>-8.6250628767998965</c:v>
                </c:pt>
                <c:pt idx="57">
                  <c:v>-9.0894012595999172</c:v>
                </c:pt>
                <c:pt idx="58">
                  <c:v>-9.4547251263999357</c:v>
                </c:pt>
                <c:pt idx="59">
                  <c:v>-9.7275875391999538</c:v>
                </c:pt>
                <c:pt idx="60">
                  <c:v>-9.9143299999999712</c:v>
                </c:pt>
                <c:pt idx="61">
                  <c:v>-10.021085306799987</c:v>
                </c:pt>
                <c:pt idx="62">
                  <c:v>-10.053780409599998</c:v>
                </c:pt>
                <c:pt idx="63">
                  <c:v>-10.018139266400013</c:v>
                </c:pt>
                <c:pt idx="64">
                  <c:v>-9.9196856992000253</c:v>
                </c:pt>
                <c:pt idx="65">
                  <c:v>-9.763746250000036</c:v>
                </c:pt>
                <c:pt idx="66">
                  <c:v>-9.5554530368000439</c:v>
                </c:pt>
                <c:pt idx="67">
                  <c:v>-9.2997466096000565</c:v>
                </c:pt>
                <c:pt idx="68">
                  <c:v>-9.0013788064000639</c:v>
                </c:pt>
                <c:pt idx="69">
                  <c:v>-8.664915609200067</c:v>
                </c:pt>
                <c:pt idx="70">
                  <c:v>-8.2947400000000773</c:v>
                </c:pt>
                <c:pt idx="71">
                  <c:v>-7.895054816800128</c:v>
                </c:pt>
                <c:pt idx="72">
                  <c:v>-7.4698856096001283</c:v>
                </c:pt>
                <c:pt idx="73">
                  <c:v>-7.023083496400135</c:v>
                </c:pt>
                <c:pt idx="74">
                  <c:v>-6.5583280192001379</c:v>
                </c:pt>
                <c:pt idx="75">
                  <c:v>-6.0791300000001431</c:v>
                </c:pt>
                <c:pt idx="76">
                  <c:v>-5.5888343968001504</c:v>
                </c:pt>
                <c:pt idx="77">
                  <c:v>-5.0906231596001543</c:v>
                </c:pt>
                <c:pt idx="78">
                  <c:v>-4.5875180864001504</c:v>
                </c:pt>
                <c:pt idx="79">
                  <c:v>-4.0823836792001611</c:v>
                </c:pt>
                <c:pt idx="80">
                  <c:v>-3.5779300000001495</c:v>
                </c:pt>
                <c:pt idx="81">
                  <c:v>-3.0767155268001485</c:v>
                </c:pt>
                <c:pt idx="82">
                  <c:v>-2.5811500096001492</c:v>
                </c:pt>
                <c:pt idx="83">
                  <c:v>-2.0934973264001453</c:v>
                </c:pt>
                <c:pt idx="84">
                  <c:v>-1.6158783392001421</c:v>
                </c:pt>
                <c:pt idx="85">
                  <c:v>-1.1502737500001441</c:v>
                </c:pt>
                <c:pt idx="86">
                  <c:v>-0.69852695680013532</c:v>
                </c:pt>
                <c:pt idx="87">
                  <c:v>1.2038983676632142E-7</c:v>
                </c:pt>
                <c:pt idx="88">
                  <c:v>-2.3647897862133505E-8</c:v>
                </c:pt>
                <c:pt idx="89">
                  <c:v>0.55713225079986906</c:v>
                </c:pt>
                <c:pt idx="90">
                  <c:v>0.93765999999989624</c:v>
                </c:pt>
                <c:pt idx="91">
                  <c:v>1.2970725631999063</c:v>
                </c:pt>
                <c:pt idx="92">
                  <c:v>1.6342903903998991</c:v>
                </c:pt>
                <c:pt idx="93">
                  <c:v>1.9483512435999035</c:v>
                </c:pt>
                <c:pt idx="94">
                  <c:v>2.2384073407999114</c:v>
                </c:pt>
                <c:pt idx="95">
                  <c:v>2.5037224999999541</c:v>
                </c:pt>
                <c:pt idx="96">
                  <c:v>2.7436692831999441</c:v>
                </c:pt>
                <c:pt idx="97">
                  <c:v>2.9577261403999362</c:v>
                </c:pt>
                <c:pt idx="98">
                  <c:v>3.145474553599934</c:v>
                </c:pt>
                <c:pt idx="99">
                  <c:v>3.3065961807999376</c:v>
                </c:pt>
                <c:pt idx="100">
                  <c:v>3.4408699999999488</c:v>
                </c:pt>
                <c:pt idx="101">
                  <c:v>3.5481694532000336</c:v>
                </c:pt>
                <c:pt idx="102">
                  <c:v>3.6284595904000003</c:v>
                </c:pt>
                <c:pt idx="103">
                  <c:v>3.6817942136000443</c:v>
                </c:pt>
                <c:pt idx="104">
                  <c:v>3.7083130208000359</c:v>
                </c:pt>
                <c:pt idx="105">
                  <c:v>3.7082387499999943</c:v>
                </c:pt>
                <c:pt idx="106">
                  <c:v>3.6818743232000219</c:v>
                </c:pt>
                <c:pt idx="107">
                  <c:v>3.6295999903999974</c:v>
                </c:pt>
                <c:pt idx="108">
                  <c:v>3.5518704736000064</c:v>
                </c:pt>
                <c:pt idx="109">
                  <c:v>3.4492121108000351</c:v>
                </c:pt>
                <c:pt idx="110">
                  <c:v>3.3222199999999891</c:v>
                </c:pt>
                <c:pt idx="111">
                  <c:v>3.1715551431999831</c:v>
                </c:pt>
                <c:pt idx="112">
                  <c:v>2.9979415904000621</c:v>
                </c:pt>
                <c:pt idx="113">
                  <c:v>2.8021635835999792</c:v>
                </c:pt>
                <c:pt idx="114">
                  <c:v>2.5850627008000675</c:v>
                </c:pt>
                <c:pt idx="115">
                  <c:v>2.3475350000000379</c:v>
                </c:pt>
                <c:pt idx="116">
                  <c:v>2.0905281632000356</c:v>
                </c:pt>
                <c:pt idx="117">
                  <c:v>1.8150386403999637</c:v>
                </c:pt>
                <c:pt idx="118">
                  <c:v>1.5221087936000135</c:v>
                </c:pt>
                <c:pt idx="119">
                  <c:v>1.2128240407999886</c:v>
                </c:pt>
                <c:pt idx="120">
                  <c:v>0.88831000000003435</c:v>
                </c:pt>
                <c:pt idx="121">
                  <c:v>0.54972963320010315</c:v>
                </c:pt>
                <c:pt idx="122">
                  <c:v>-4.1302000042264808E-8</c:v>
                </c:pt>
                <c:pt idx="123">
                  <c:v>2.0812750634036092E-8</c:v>
                </c:pt>
                <c:pt idx="124">
                  <c:v>-0.53827961919998124</c:v>
                </c:pt>
                <c:pt idx="125">
                  <c:v>-0.92084874999991762</c:v>
                </c:pt>
                <c:pt idx="126">
                  <c:v>-1.3112091967999771</c:v>
                </c:pt>
                <c:pt idx="127">
                  <c:v>-1.7080339095999033</c:v>
                </c:pt>
                <c:pt idx="128">
                  <c:v>-2.1099784863999229</c:v>
                </c:pt>
                <c:pt idx="129">
                  <c:v>-2.5156840291999725</c:v>
                </c:pt>
                <c:pt idx="130">
                  <c:v>-2.9237799999999634</c:v>
                </c:pt>
                <c:pt idx="131">
                  <c:v>-3.3328870767997483</c:v>
                </c:pt>
                <c:pt idx="132">
                  <c:v>-3.7416200096000107</c:v>
                </c:pt>
                <c:pt idx="133">
                  <c:v>-4.1485904763998445</c:v>
                </c:pt>
                <c:pt idx="134">
                  <c:v>-4.5524099392000874</c:v>
                </c:pt>
                <c:pt idx="135">
                  <c:v>-4.9516925000000054</c:v>
                </c:pt>
                <c:pt idx="136">
                  <c:v>-5.3450577567999442</c:v>
                </c:pt>
                <c:pt idx="137">
                  <c:v>-5.7311336595999745</c:v>
                </c:pt>
                <c:pt idx="138">
                  <c:v>-6.1085593663999997</c:v>
                </c:pt>
                <c:pt idx="139">
                  <c:v>-6.4759880991999079</c:v>
                </c:pt>
                <c:pt idx="140">
                  <c:v>-6.8320899999998641</c:v>
                </c:pt>
                <c:pt idx="141">
                  <c:v>-7.1755549867996375</c:v>
                </c:pt>
                <c:pt idx="142">
                  <c:v>-7.5050956095996764</c:v>
                </c:pt>
                <c:pt idx="143">
                  <c:v>-7.8194499063994396</c:v>
                </c:pt>
                <c:pt idx="144">
                  <c:v>-8.1173842591997367</c:v>
                </c:pt>
                <c:pt idx="145">
                  <c:v>-8.397696249999667</c:v>
                </c:pt>
                <c:pt idx="146">
                  <c:v>-8.659217516799897</c:v>
                </c:pt>
                <c:pt idx="147">
                  <c:v>-8.9008166095996284</c:v>
                </c:pt>
                <c:pt idx="148">
                  <c:v>-9.1214018463996194</c:v>
                </c:pt>
                <c:pt idx="149">
                  <c:v>-9.3199241691995081</c:v>
                </c:pt>
                <c:pt idx="150">
                  <c:v>-9.4953799999998534</c:v>
                </c:pt>
                <c:pt idx="151">
                  <c:v>-9.6468140967996998</c:v>
                </c:pt>
                <c:pt idx="152">
                  <c:v>-9.7733224095994853</c:v>
                </c:pt>
                <c:pt idx="153">
                  <c:v>-9.8740549363998991</c:v>
                </c:pt>
                <c:pt idx="154">
                  <c:v>-9.9482185792000291</c:v>
                </c:pt>
                <c:pt idx="155">
                  <c:v>-9.9950799999997866</c:v>
                </c:pt>
                <c:pt idx="156">
                  <c:v>-10.013968476799887</c:v>
                </c:pt>
                <c:pt idx="157">
                  <c:v>-10.004278759600068</c:v>
                </c:pt>
                <c:pt idx="158">
                  <c:v>-9.9654739263998362</c:v>
                </c:pt>
                <c:pt idx="159">
                  <c:v>-9.8970882391998725</c:v>
                </c:pt>
                <c:pt idx="160">
                  <c:v>-9.7987299999997912</c:v>
                </c:pt>
                <c:pt idx="161">
                  <c:v>-9.6700844067999991</c:v>
                </c:pt>
                <c:pt idx="162">
                  <c:v>-9.5109164096001404</c:v>
                </c:pt>
                <c:pt idx="163">
                  <c:v>-9.3210735664003845</c:v>
                </c:pt>
                <c:pt idx="164">
                  <c:v>-9.1004888992000144</c:v>
                </c:pt>
                <c:pt idx="165">
                  <c:v>-8.8491837499996233</c:v>
                </c:pt>
                <c:pt idx="166">
                  <c:v>-8.5672706368000728</c:v>
                </c:pt>
                <c:pt idx="167">
                  <c:v>-8.254956109600597</c:v>
                </c:pt>
                <c:pt idx="168">
                  <c:v>-7.9125436063998915</c:v>
                </c:pt>
                <c:pt idx="169">
                  <c:v>-7.5404363091998174</c:v>
                </c:pt>
                <c:pt idx="170">
                  <c:v>-7.139140000000209</c:v>
                </c:pt>
                <c:pt idx="171">
                  <c:v>-6.7092659168003319</c:v>
                </c:pt>
                <c:pt idx="172">
                  <c:v>-6.2515336096003988</c:v>
                </c:pt>
                <c:pt idx="173">
                  <c:v>-5.7667737964009529</c:v>
                </c:pt>
                <c:pt idx="174">
                  <c:v>-5.2559312192006598</c:v>
                </c:pt>
                <c:pt idx="175">
                  <c:v>-4.7200675000007788</c:v>
                </c:pt>
                <c:pt idx="176">
                  <c:v>-4.160363996799914</c:v>
                </c:pt>
                <c:pt idx="177">
                  <c:v>-3.5781246596005314</c:v>
                </c:pt>
                <c:pt idx="178">
                  <c:v>-2.9747788864006122</c:v>
                </c:pt>
                <c:pt idx="179">
                  <c:v>-2.3518843792002837</c:v>
                </c:pt>
                <c:pt idx="180">
                  <c:v>-1.7111300000002654</c:v>
                </c:pt>
                <c:pt idx="181">
                  <c:v>-1.0543386268007691</c:v>
                </c:pt>
                <c:pt idx="182">
                  <c:v>8.6545117738978661E-9</c:v>
                </c:pt>
                <c:pt idx="183">
                  <c:v>-6.0523586142835484E-9</c:v>
                </c:pt>
                <c:pt idx="184">
                  <c:v>0.99195846079881456</c:v>
                </c:pt>
                <c:pt idx="185">
                  <c:v>1.6918887499997641</c:v>
                </c:pt>
                <c:pt idx="186">
                  <c:v>2.3966314431992988</c:v>
                </c:pt>
                <c:pt idx="187">
                  <c:v>3.1034995903999221</c:v>
                </c:pt>
                <c:pt idx="188">
                  <c:v>3.8096522335993814</c:v>
                </c:pt>
                <c:pt idx="189">
                  <c:v>4.5120915507985604</c:v>
                </c:pt>
                <c:pt idx="190">
                  <c:v>5.2076599999995086</c:v>
                </c:pt>
                <c:pt idx="191">
                  <c:v>5.8930374632002316</c:v>
                </c:pt>
                <c:pt idx="192">
                  <c:v>6.5647383903997696</c:v>
                </c:pt>
                <c:pt idx="193">
                  <c:v>7.2191089435999505</c:v>
                </c:pt>
                <c:pt idx="194">
                  <c:v>7.8523241407996398</c:v>
                </c:pt>
                <c:pt idx="195">
                  <c:v>8.4603849999989098</c:v>
                </c:pt>
                <c:pt idx="196">
                  <c:v>9.0391156831995136</c:v>
                </c:pt>
                <c:pt idx="197">
                  <c:v>9.5841606403995048</c:v>
                </c:pt>
                <c:pt idx="198">
                  <c:v>10.090981753599538</c:v>
                </c:pt>
                <c:pt idx="199">
                  <c:v>10.554855480799164</c:v>
                </c:pt>
                <c:pt idx="200">
                  <c:v>10.970869999999865</c:v>
                </c:pt>
                <c:pt idx="201">
                  <c:v>11.33392235319984</c:v>
                </c:pt>
                <c:pt idx="202">
                  <c:v>11.638715590400453</c:v>
                </c:pt>
                <c:pt idx="203">
                  <c:v>11.879755913599796</c:v>
                </c:pt>
                <c:pt idx="204">
                  <c:v>12.051349820800839</c:v>
                </c:pt>
                <c:pt idx="205">
                  <c:v>12.147601250000251</c:v>
                </c:pt>
                <c:pt idx="206">
                  <c:v>12.162408723200416</c:v>
                </c:pt>
                <c:pt idx="207">
                  <c:v>12.089462490400296</c:v>
                </c:pt>
                <c:pt idx="208">
                  <c:v>11.922241673601308</c:v>
                </c:pt>
                <c:pt idx="209">
                  <c:v>11.654011410800893</c:v>
                </c:pt>
                <c:pt idx="210">
                  <c:v>11.277820000000775</c:v>
                </c:pt>
                <c:pt idx="211">
                  <c:v>10.786496043202691</c:v>
                </c:pt>
                <c:pt idx="212">
                  <c:v>10.172645590400593</c:v>
                </c:pt>
                <c:pt idx="213">
                  <c:v>9.4286492835997127</c:v>
                </c:pt>
                <c:pt idx="214">
                  <c:v>8.5466595008004607</c:v>
                </c:pt>
                <c:pt idx="215">
                  <c:v>7.5185975000018619</c:v>
                </c:pt>
                <c:pt idx="216">
                  <c:v>6.3361505632012314</c:v>
                </c:pt>
                <c:pt idx="217">
                  <c:v>4.9907691404016408</c:v>
                </c:pt>
                <c:pt idx="218">
                  <c:v>3.4736639936011375</c:v>
                </c:pt>
                <c:pt idx="219">
                  <c:v>5.6182243390878739E-7</c:v>
                </c:pt>
                <c:pt idx="220">
                  <c:v>1.5696501876050206E-8</c:v>
                </c:pt>
                <c:pt idx="221">
                  <c:v>-2.1995414667976672</c:v>
                </c:pt>
                <c:pt idx="222">
                  <c:v>-4.4963276095977402</c:v>
                </c:pt>
                <c:pt idx="223">
                  <c:v>-7.0124789463974775</c:v>
                </c:pt>
                <c:pt idx="224">
                  <c:v>-9.7582828191956263</c:v>
                </c:pt>
                <c:pt idx="225">
                  <c:v>-12.744286249994998</c:v>
                </c:pt>
                <c:pt idx="226">
                  <c:v>-15.981298796797303</c:v>
                </c:pt>
                <c:pt idx="227">
                  <c:v>-19.480395409594777</c:v>
                </c:pt>
                <c:pt idx="228">
                  <c:v>-23.252919286395027</c:v>
                </c:pt>
                <c:pt idx="229">
                  <c:v>-27.310484729194329</c:v>
                </c:pt>
                <c:pt idx="230">
                  <c:v>-31.664979999995481</c:v>
                </c:pt>
                <c:pt idx="231">
                  <c:v>-36.328570176795367</c:v>
                </c:pt>
                <c:pt idx="232">
                  <c:v>-41.313700009593404</c:v>
                </c:pt>
                <c:pt idx="233">
                  <c:v>-46.633096776393231</c:v>
                </c:pt>
                <c:pt idx="234">
                  <c:v>-52.2997731391945</c:v>
                </c:pt>
                <c:pt idx="235">
                  <c:v>-58.327029999991495</c:v>
                </c:pt>
                <c:pt idx="236">
                  <c:v>-64.728459356792555</c:v>
                </c:pt>
                <c:pt idx="237">
                  <c:v>-71.517947159593049</c:v>
                </c:pt>
                <c:pt idx="238">
                  <c:v>-78.709676166392526</c:v>
                </c:pt>
                <c:pt idx="239">
                  <c:v>-86.318128799191967</c:v>
                </c:pt>
                <c:pt idx="240">
                  <c:v>-94.358089999990582</c:v>
                </c:pt>
                <c:pt idx="241">
                  <c:v>-102.84465008679022</c:v>
                </c:pt>
                <c:pt idx="242">
                  <c:v>-111.79320760958929</c:v>
                </c:pt>
                <c:pt idx="243">
                  <c:v>-121.2194722063894</c:v>
                </c:pt>
                <c:pt idx="244">
                  <c:v>-131.13946745919037</c:v>
                </c:pt>
                <c:pt idx="245">
                  <c:v>-141.56953374998844</c:v>
                </c:pt>
                <c:pt idx="246">
                  <c:v>-152.5263311167883</c:v>
                </c:pt>
                <c:pt idx="247">
                  <c:v>-164.02684210958844</c:v>
                </c:pt>
                <c:pt idx="248">
                  <c:v>-176.08837464638734</c:v>
                </c:pt>
                <c:pt idx="249">
                  <c:v>-188.72856486918673</c:v>
                </c:pt>
                <c:pt idx="250">
                  <c:v>-201.9653799999854</c:v>
                </c:pt>
              </c:numCache>
            </c:numRef>
          </c:yVal>
          <c:smooth val="0"/>
        </c:ser>
        <c:ser>
          <c:idx val="1"/>
          <c:order val="1"/>
          <c:tx>
            <c:v>1</c:v>
          </c:tx>
          <c:marker>
            <c:symbol val="none"/>
          </c:marker>
          <c:dPt>
            <c:idx val="0"/>
            <c:marker>
              <c:symbol val="circle"/>
              <c:size val="5"/>
            </c:marker>
            <c:bubble3D val="0"/>
          </c:dPt>
          <c:xVal>
            <c:numRef>
              <c:f>List2!$D$32</c:f>
              <c:numCache>
                <c:formatCode>General</c:formatCode>
                <c:ptCount val="1"/>
                <c:pt idx="0">
                  <c:v>-0.22996492972343907</c:v>
                </c:pt>
              </c:numCache>
            </c:numRef>
          </c:xVal>
          <c:yVal>
            <c:numRef>
              <c:f>List2!$E$32</c:f>
              <c:numCache>
                <c:formatCode>General</c:formatCode>
                <c:ptCount val="1"/>
                <c:pt idx="0">
                  <c:v>-1.9337070300551318E-7</c:v>
                </c:pt>
              </c:numCache>
            </c:numRef>
          </c:yVal>
          <c:smooth val="0"/>
        </c:ser>
        <c:ser>
          <c:idx val="2"/>
          <c:order val="2"/>
          <c:tx>
            <c:v>2</c:v>
          </c:tx>
          <c:marker>
            <c:symbol val="none"/>
          </c:marker>
          <c:dPt>
            <c:idx val="0"/>
            <c:marker>
              <c:symbol val="circle"/>
              <c:size val="5"/>
            </c:marker>
            <c:bubble3D val="0"/>
          </c:dPt>
          <c:xVal>
            <c:numRef>
              <c:f>List2!$D$33</c:f>
              <c:numCache>
                <c:formatCode>General</c:formatCode>
                <c:ptCount val="1"/>
                <c:pt idx="0">
                  <c:v>3.7621032974018558</c:v>
                </c:pt>
              </c:numCache>
            </c:numRef>
          </c:xVal>
          <c:yVal>
            <c:numRef>
              <c:f>List2!$E$33</c:f>
              <c:numCache>
                <c:formatCode>General</c:formatCode>
                <c:ptCount val="1"/>
                <c:pt idx="0">
                  <c:v>5.6979674845081263E-7</c:v>
                </c:pt>
              </c:numCache>
            </c:numRef>
          </c:yVal>
          <c:smooth val="0"/>
        </c:ser>
        <c:ser>
          <c:idx val="3"/>
          <c:order val="3"/>
          <c:tx>
            <c:v>3</c:v>
          </c:tx>
          <c:marker>
            <c:symbol val="circle"/>
            <c:size val="5"/>
          </c:marker>
          <c:xVal>
            <c:numRef>
              <c:f>List2!$D$34</c:f>
              <c:numCache>
                <c:formatCode>General</c:formatCode>
                <c:ptCount val="1"/>
                <c:pt idx="0">
                  <c:v>7.2549840665826748</c:v>
                </c:pt>
              </c:numCache>
            </c:numRef>
          </c:xVal>
          <c:yVal>
            <c:numRef>
              <c:f>List2!$E$34</c:f>
              <c:numCache>
                <c:formatCode>General</c:formatCode>
                <c:ptCount val="1"/>
                <c:pt idx="0">
                  <c:v>1.7842030075598814E-9</c:v>
                </c:pt>
              </c:numCache>
            </c:numRef>
          </c:yVal>
          <c:smooth val="0"/>
        </c:ser>
        <c:ser>
          <c:idx val="4"/>
          <c:order val="4"/>
          <c:tx>
            <c:v>4</c:v>
          </c:tx>
          <c:marker>
            <c:symbol val="circle"/>
            <c:size val="5"/>
          </c:marker>
          <c:xVal>
            <c:numRef>
              <c:f>List2!$D$35</c:f>
              <c:numCache>
                <c:formatCode>General</c:formatCode>
                <c:ptCount val="1"/>
                <c:pt idx="0">
                  <c:v>13.256352854228442</c:v>
                </c:pt>
              </c:numCache>
            </c:numRef>
          </c:xVal>
          <c:yVal>
            <c:numRef>
              <c:f>List2!$E$35</c:f>
              <c:numCache>
                <c:formatCode>General</c:formatCode>
                <c:ptCount val="1"/>
                <c:pt idx="0">
                  <c:v>7.5697970380872448E-7</c:v>
                </c:pt>
              </c:numCache>
            </c:numRef>
          </c:yVal>
          <c:smooth val="0"/>
        </c:ser>
        <c:ser>
          <c:idx val="5"/>
          <c:order val="5"/>
          <c:tx>
            <c:v>5</c:v>
          </c:tx>
          <c:marker>
            <c:symbol val="circle"/>
            <c:size val="5"/>
          </c:marker>
          <c:xVal>
            <c:numRef>
              <c:f>List2!$D$36</c:f>
              <c:numCache>
                <c:formatCode>General</c:formatCode>
                <c:ptCount val="1"/>
                <c:pt idx="0">
                  <c:v>16.994340067708325</c:v>
                </c:pt>
              </c:numCache>
            </c:numRef>
          </c:xVal>
          <c:yVal>
            <c:numRef>
              <c:f>List2!$E$36</c:f>
              <c:numCache>
                <c:formatCode>General</c:formatCode>
                <c:ptCount val="1"/>
                <c:pt idx="0">
                  <c:v>5.6213680643679709E-7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910976"/>
        <c:axId val="144920960"/>
      </c:scatterChart>
      <c:valAx>
        <c:axId val="144910976"/>
        <c:scaling>
          <c:orientation val="minMax"/>
          <c:max val="20"/>
          <c:min val="-5"/>
        </c:scaling>
        <c:delete val="0"/>
        <c:axPos val="b"/>
        <c:numFmt formatCode="General" sourceLinked="1"/>
        <c:majorTickMark val="out"/>
        <c:minorTickMark val="none"/>
        <c:tickLblPos val="nextTo"/>
        <c:crossAx val="144920960"/>
        <c:crosses val="autoZero"/>
        <c:crossBetween val="midCat"/>
      </c:valAx>
      <c:valAx>
        <c:axId val="144920960"/>
        <c:scaling>
          <c:orientation val="minMax"/>
          <c:max val="500"/>
          <c:min val="-200"/>
        </c:scaling>
        <c:delete val="0"/>
        <c:axPos val="l"/>
        <c:numFmt formatCode="General" sourceLinked="1"/>
        <c:majorTickMark val="out"/>
        <c:minorTickMark val="none"/>
        <c:tickLblPos val="nextTo"/>
        <c:crossAx val="144910976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List3!$A$8:$A$18</c:f>
              <c:numCache>
                <c:formatCode>General</c:formatCode>
                <c:ptCount val="1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</c:numCache>
            </c:numRef>
          </c:xVal>
          <c:yVal>
            <c:numRef>
              <c:f>List3!$B$8:$B$18</c:f>
              <c:numCache>
                <c:formatCode>General</c:formatCode>
                <c:ptCount val="11"/>
                <c:pt idx="0">
                  <c:v>11.5</c:v>
                </c:pt>
                <c:pt idx="1">
                  <c:v>4.7999999999999829</c:v>
                </c:pt>
                <c:pt idx="2">
                  <c:v>-0.60000000000002274</c:v>
                </c:pt>
                <c:pt idx="3">
                  <c:v>-4.6999999999999886</c:v>
                </c:pt>
                <c:pt idx="4">
                  <c:v>-7.5000000000000284</c:v>
                </c:pt>
                <c:pt idx="5">
                  <c:v>-9</c:v>
                </c:pt>
                <c:pt idx="6">
                  <c:v>-9.2000000000000171</c:v>
                </c:pt>
                <c:pt idx="7">
                  <c:v>-8.1000000000000512</c:v>
                </c:pt>
                <c:pt idx="8">
                  <c:v>-5.7000000000000171</c:v>
                </c:pt>
                <c:pt idx="9">
                  <c:v>-2.0000000000000284</c:v>
                </c:pt>
                <c:pt idx="10">
                  <c:v>3</c:v>
                </c:pt>
              </c:numCache>
            </c:numRef>
          </c:yVal>
          <c:smooth val="0"/>
        </c:ser>
        <c:ser>
          <c:idx val="1"/>
          <c:order val="1"/>
          <c:marker>
            <c:symbol val="diamond"/>
            <c:size val="7"/>
          </c:marker>
          <c:xVal>
            <c:numRef>
              <c:f>List3!$A$6</c:f>
              <c:numCache>
                <c:formatCode>General</c:formatCode>
                <c:ptCount val="1"/>
                <c:pt idx="0">
                  <c:v>15.653846124533924</c:v>
                </c:pt>
              </c:numCache>
            </c:numRef>
          </c:xVal>
          <c:yVal>
            <c:numRef>
              <c:f>List3!$B$6</c:f>
              <c:numCache>
                <c:formatCode>General</c:formatCode>
                <c:ptCount val="1"/>
                <c:pt idx="0">
                  <c:v>-9.2778846153846359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220352"/>
        <c:axId val="145221888"/>
      </c:scatterChart>
      <c:valAx>
        <c:axId val="145220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5221888"/>
        <c:crosses val="autoZero"/>
        <c:crossBetween val="midCat"/>
      </c:valAx>
      <c:valAx>
        <c:axId val="1452218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5220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List4!$C$4</c:f>
              <c:strCache>
                <c:ptCount val="1"/>
                <c:pt idx="0">
                  <c:v>y</c:v>
                </c:pt>
              </c:strCache>
            </c:strRef>
          </c:tx>
          <c:marker>
            <c:symbol val="none"/>
          </c:marker>
          <c:xVal>
            <c:numRef>
              <c:f>List4!$B$5:$B$27</c:f>
              <c:numCache>
                <c:formatCode>General</c:formatCode>
                <c:ptCount val="23"/>
                <c:pt idx="0">
                  <c:v>46.762962431408113</c:v>
                </c:pt>
                <c:pt idx="2">
                  <c:v>40</c:v>
                </c:pt>
                <c:pt idx="3">
                  <c:v>41</c:v>
                </c:pt>
                <c:pt idx="4">
                  <c:v>42</c:v>
                </c:pt>
                <c:pt idx="5">
                  <c:v>43</c:v>
                </c:pt>
                <c:pt idx="6">
                  <c:v>44</c:v>
                </c:pt>
                <c:pt idx="7">
                  <c:v>45</c:v>
                </c:pt>
                <c:pt idx="8">
                  <c:v>46</c:v>
                </c:pt>
                <c:pt idx="9">
                  <c:v>47</c:v>
                </c:pt>
                <c:pt idx="10">
                  <c:v>48</c:v>
                </c:pt>
                <c:pt idx="11">
                  <c:v>49</c:v>
                </c:pt>
                <c:pt idx="12">
                  <c:v>50</c:v>
                </c:pt>
                <c:pt idx="13">
                  <c:v>51</c:v>
                </c:pt>
                <c:pt idx="14">
                  <c:v>52</c:v>
                </c:pt>
                <c:pt idx="15">
                  <c:v>53</c:v>
                </c:pt>
                <c:pt idx="16">
                  <c:v>54</c:v>
                </c:pt>
                <c:pt idx="17">
                  <c:v>55</c:v>
                </c:pt>
                <c:pt idx="18">
                  <c:v>56</c:v>
                </c:pt>
                <c:pt idx="19">
                  <c:v>57</c:v>
                </c:pt>
                <c:pt idx="20">
                  <c:v>58</c:v>
                </c:pt>
                <c:pt idx="21">
                  <c:v>59</c:v>
                </c:pt>
                <c:pt idx="22">
                  <c:v>60</c:v>
                </c:pt>
              </c:numCache>
            </c:numRef>
          </c:xVal>
          <c:yVal>
            <c:numRef>
              <c:f>List4!$C$5:$C$27</c:f>
              <c:numCache>
                <c:formatCode>General</c:formatCode>
                <c:ptCount val="23"/>
                <c:pt idx="0">
                  <c:v>2.3435751664034896</c:v>
                </c:pt>
                <c:pt idx="2">
                  <c:v>2.879999999999999</c:v>
                </c:pt>
                <c:pt idx="3">
                  <c:v>2.7437200000000104</c:v>
                </c:pt>
                <c:pt idx="4">
                  <c:v>2.6241600000000069</c:v>
                </c:pt>
                <c:pt idx="5">
                  <c:v>2.5232399999999977</c:v>
                </c:pt>
                <c:pt idx="6">
                  <c:v>2.4428800000000059</c:v>
                </c:pt>
                <c:pt idx="7">
                  <c:v>2.3850000000000051</c:v>
                </c:pt>
                <c:pt idx="8">
                  <c:v>2.3515200000000043</c:v>
                </c:pt>
                <c:pt idx="9">
                  <c:v>2.3443600000000018</c:v>
                </c:pt>
                <c:pt idx="10">
                  <c:v>2.3654399999999995</c:v>
                </c:pt>
                <c:pt idx="11">
                  <c:v>2.4166800000000066</c:v>
                </c:pt>
                <c:pt idx="12">
                  <c:v>2.5</c:v>
                </c:pt>
                <c:pt idx="13">
                  <c:v>2.6173200000000065</c:v>
                </c:pt>
                <c:pt idx="14">
                  <c:v>2.7705600000000103</c:v>
                </c:pt>
                <c:pt idx="15">
                  <c:v>2.9616400000000169</c:v>
                </c:pt>
                <c:pt idx="16">
                  <c:v>3.1924800000000033</c:v>
                </c:pt>
                <c:pt idx="17">
                  <c:v>3.4649999999999963</c:v>
                </c:pt>
                <c:pt idx="18">
                  <c:v>3.7811200000000156</c:v>
                </c:pt>
                <c:pt idx="19">
                  <c:v>4.1427600000000098</c:v>
                </c:pt>
                <c:pt idx="20">
                  <c:v>4.5518400000000057</c:v>
                </c:pt>
                <c:pt idx="21">
                  <c:v>5.0102800000000087</c:v>
                </c:pt>
                <c:pt idx="22">
                  <c:v>5.5200000000000102</c:v>
                </c:pt>
              </c:numCache>
            </c:numRef>
          </c:yVal>
          <c:smooth val="0"/>
        </c:ser>
        <c:ser>
          <c:idx val="1"/>
          <c:order val="1"/>
          <c:tx>
            <c:v>min</c:v>
          </c:tx>
          <c:marker>
            <c:symbol val="circle"/>
            <c:size val="7"/>
          </c:marker>
          <c:xVal>
            <c:numRef>
              <c:f>List4!$B$5</c:f>
              <c:numCache>
                <c:formatCode>General</c:formatCode>
                <c:ptCount val="1"/>
                <c:pt idx="0">
                  <c:v>46.762962431408113</c:v>
                </c:pt>
              </c:numCache>
            </c:numRef>
          </c:xVal>
          <c:yVal>
            <c:numRef>
              <c:f>List4!$C$5</c:f>
              <c:numCache>
                <c:formatCode>General</c:formatCode>
                <c:ptCount val="1"/>
                <c:pt idx="0">
                  <c:v>2.3435751664034896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350016"/>
        <c:axId val="146408576"/>
      </c:scatterChart>
      <c:valAx>
        <c:axId val="145350016"/>
        <c:scaling>
          <c:orientation val="minMax"/>
          <c:min val="35"/>
        </c:scaling>
        <c:delete val="0"/>
        <c:axPos val="b"/>
        <c:numFmt formatCode="General" sourceLinked="1"/>
        <c:majorTickMark val="out"/>
        <c:minorTickMark val="none"/>
        <c:tickLblPos val="nextTo"/>
        <c:crossAx val="146408576"/>
        <c:crosses val="autoZero"/>
        <c:crossBetween val="midCat"/>
      </c:valAx>
      <c:valAx>
        <c:axId val="146408576"/>
        <c:scaling>
          <c:orientation val="minMax"/>
          <c:min val="2"/>
        </c:scaling>
        <c:delete val="0"/>
        <c:axPos val="l"/>
        <c:numFmt formatCode="General" sourceLinked="1"/>
        <c:majorTickMark val="out"/>
        <c:minorTickMark val="none"/>
        <c:tickLblPos val="nextTo"/>
        <c:crossAx val="145350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495300</xdr:colOff>
      <xdr:row>5</xdr:row>
      <xdr:rowOff>104775</xdr:rowOff>
    </xdr:from>
    <xdr:to>
      <xdr:col>13</xdr:col>
      <xdr:colOff>152400</xdr:colOff>
      <xdr:row>28</xdr:row>
      <xdr:rowOff>180975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8</xdr:row>
      <xdr:rowOff>28575</xdr:rowOff>
    </xdr:from>
    <xdr:to>
      <xdr:col>11</xdr:col>
      <xdr:colOff>561975</xdr:colOff>
      <xdr:row>22</xdr:row>
      <xdr:rowOff>104775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9</xdr:row>
      <xdr:rowOff>28575</xdr:rowOff>
    </xdr:from>
    <xdr:to>
      <xdr:col>11</xdr:col>
      <xdr:colOff>561975</xdr:colOff>
      <xdr:row>23</xdr:row>
      <xdr:rowOff>104775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304800</xdr:colOff>
      <xdr:row>0</xdr:row>
      <xdr:rowOff>38100</xdr:rowOff>
    </xdr:from>
    <xdr:to>
      <xdr:col>10</xdr:col>
      <xdr:colOff>95250</xdr:colOff>
      <xdr:row>0</xdr:row>
      <xdr:rowOff>523875</xdr:rowOff>
    </xdr:to>
    <xdr:pic>
      <xdr:nvPicPr>
        <xdr:cNvPr id="3" name="Obrázek 2" descr=" S = r^2 \arccos\!\left(\frac{r-h}{r}\right) - (r-h)\sqrt{2hr-h^2}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38100"/>
          <a:ext cx="34480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5" x14ac:dyDescent="0.25"/>
  <sheetData>
    <row r="1" spans="1:3" x14ac:dyDescent="0.25">
      <c r="A1" t="s">
        <v>3</v>
      </c>
    </row>
    <row r="2" spans="1:3" x14ac:dyDescent="0.25">
      <c r="B2" t="s">
        <v>0</v>
      </c>
    </row>
    <row r="5" spans="1:3" x14ac:dyDescent="0.25">
      <c r="B5" t="s">
        <v>1</v>
      </c>
      <c r="C5" t="s">
        <v>2</v>
      </c>
    </row>
    <row r="6" spans="1:3" x14ac:dyDescent="0.25">
      <c r="B6">
        <v>-1</v>
      </c>
      <c r="C6">
        <f>2*B6+2</f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4"/>
  <sheetViews>
    <sheetView zoomScaleNormal="100" workbookViewId="0">
      <selection activeCell="I32" sqref="I32"/>
    </sheetView>
  </sheetViews>
  <sheetFormatPr defaultRowHeight="15" x14ac:dyDescent="0.25"/>
  <cols>
    <col min="1" max="1" width="11.85546875" customWidth="1"/>
  </cols>
  <sheetData>
    <row r="1" spans="1:6" ht="94.5" customHeight="1" x14ac:dyDescent="0.25">
      <c r="A1" s="11" t="s">
        <v>4</v>
      </c>
      <c r="B1" s="12"/>
      <c r="C1" s="12"/>
      <c r="D1" s="12"/>
      <c r="E1" s="12"/>
      <c r="F1" s="12"/>
    </row>
    <row r="3" spans="1:6" x14ac:dyDescent="0.25">
      <c r="A3" t="s">
        <v>1</v>
      </c>
      <c r="B3" t="s">
        <v>2</v>
      </c>
    </row>
    <row r="4" spans="1:6" x14ac:dyDescent="0.25">
      <c r="A4">
        <v>-5</v>
      </c>
      <c r="B4">
        <f>-0.00238*A4^5+0.09767*A4^4-1.37174*A4^3+7.5515*A4^2-12.824*A4-3.36538</f>
        <v>489.49087000000003</v>
      </c>
    </row>
    <row r="5" spans="1:6" x14ac:dyDescent="0.25">
      <c r="A5">
        <v>-4.9000000000000004</v>
      </c>
      <c r="B5">
        <f t="shared" ref="B5:B68" si="0">-0.00238*A5^5+0.09767*A5^4-1.37174*A5^3+7.5515*A5^2-12.824*A5-3.36538</f>
        <v>465.19529655320008</v>
      </c>
    </row>
    <row r="6" spans="1:6" x14ac:dyDescent="0.25">
      <c r="A6">
        <v>-4.8</v>
      </c>
      <c r="B6">
        <f t="shared" si="0"/>
        <v>441.79148359039999</v>
      </c>
    </row>
    <row r="7" spans="1:6" x14ac:dyDescent="0.25">
      <c r="A7">
        <v>-4.7</v>
      </c>
      <c r="B7">
        <f t="shared" si="0"/>
        <v>419.2564725136001</v>
      </c>
    </row>
    <row r="8" spans="1:6" x14ac:dyDescent="0.25">
      <c r="A8">
        <v>-4.5999999999999996</v>
      </c>
      <c r="B8">
        <f t="shared" si="0"/>
        <v>397.56767622079991</v>
      </c>
    </row>
    <row r="9" spans="1:6" x14ac:dyDescent="0.25">
      <c r="A9">
        <v>-4.5</v>
      </c>
      <c r="B9">
        <f t="shared" si="0"/>
        <v>376.70287624999997</v>
      </c>
    </row>
    <row r="10" spans="1:6" x14ac:dyDescent="0.25">
      <c r="A10">
        <v>-4.4000000000000004</v>
      </c>
      <c r="B10">
        <f t="shared" si="0"/>
        <v>356.64021992320005</v>
      </c>
    </row>
    <row r="11" spans="1:6" x14ac:dyDescent="0.25">
      <c r="A11">
        <v>-4.3</v>
      </c>
      <c r="B11">
        <f t="shared" si="0"/>
        <v>337.35821749039991</v>
      </c>
    </row>
    <row r="12" spans="1:6" x14ac:dyDescent="0.25">
      <c r="A12">
        <v>-4.2</v>
      </c>
      <c r="B12">
        <f t="shared" si="0"/>
        <v>318.83573927359998</v>
      </c>
    </row>
    <row r="13" spans="1:6" x14ac:dyDescent="0.25">
      <c r="A13">
        <v>-4.0999999999999996</v>
      </c>
      <c r="B13">
        <f t="shared" si="0"/>
        <v>301.05201281079997</v>
      </c>
    </row>
    <row r="14" spans="1:6" x14ac:dyDescent="0.25">
      <c r="A14">
        <v>-4</v>
      </c>
      <c r="B14">
        <f t="shared" si="0"/>
        <v>283.98661999999996</v>
      </c>
    </row>
    <row r="15" spans="1:6" x14ac:dyDescent="0.25">
      <c r="A15">
        <v>-3.9</v>
      </c>
      <c r="B15">
        <f t="shared" si="0"/>
        <v>267.61949424319994</v>
      </c>
    </row>
    <row r="16" spans="1:6" x14ac:dyDescent="0.25">
      <c r="A16">
        <v>-3.8</v>
      </c>
      <c r="B16">
        <f t="shared" si="0"/>
        <v>251.93091759040001</v>
      </c>
    </row>
    <row r="17" spans="1:5" x14ac:dyDescent="0.25">
      <c r="A17">
        <v>-3.7</v>
      </c>
      <c r="B17">
        <f t="shared" si="0"/>
        <v>236.90151788360004</v>
      </c>
    </row>
    <row r="18" spans="1:5" x14ac:dyDescent="0.25">
      <c r="A18">
        <v>-3.6</v>
      </c>
      <c r="B18">
        <f t="shared" si="0"/>
        <v>222.51226590080003</v>
      </c>
    </row>
    <row r="19" spans="1:5" x14ac:dyDescent="0.25">
      <c r="A19">
        <v>-3.5000000000000102</v>
      </c>
      <c r="B19">
        <f t="shared" si="0"/>
        <v>208.74447250000136</v>
      </c>
    </row>
    <row r="20" spans="1:5" x14ac:dyDescent="0.25">
      <c r="A20">
        <v>-3.4000000000000101</v>
      </c>
      <c r="B20">
        <f t="shared" si="0"/>
        <v>195.5797857632013</v>
      </c>
    </row>
    <row r="21" spans="1:5" x14ac:dyDescent="0.25">
      <c r="A21">
        <v>-3.30000000000001</v>
      </c>
      <c r="B21">
        <f t="shared" si="0"/>
        <v>183.00018814040126</v>
      </c>
    </row>
    <row r="22" spans="1:5" x14ac:dyDescent="0.25">
      <c r="A22">
        <v>-3.2000000000000099</v>
      </c>
      <c r="B22">
        <f t="shared" si="0"/>
        <v>170.9879935936012</v>
      </c>
    </row>
    <row r="23" spans="1:5" x14ac:dyDescent="0.25">
      <c r="A23">
        <v>-3.1000000000000099</v>
      </c>
      <c r="B23">
        <f t="shared" si="0"/>
        <v>159.52584474080112</v>
      </c>
    </row>
    <row r="24" spans="1:5" x14ac:dyDescent="0.25">
      <c r="A24">
        <v>-3.0000000000000102</v>
      </c>
      <c r="B24">
        <f t="shared" si="0"/>
        <v>148.59671000000108</v>
      </c>
    </row>
    <row r="25" spans="1:5" x14ac:dyDescent="0.25">
      <c r="A25">
        <v>-2.9000000000000101</v>
      </c>
      <c r="B25">
        <f t="shared" si="0"/>
        <v>138.18388073320105</v>
      </c>
    </row>
    <row r="26" spans="1:5" x14ac:dyDescent="0.25">
      <c r="A26">
        <v>-2.80000000000001</v>
      </c>
      <c r="B26">
        <f t="shared" si="0"/>
        <v>128.27096839040098</v>
      </c>
    </row>
    <row r="27" spans="1:5" x14ac:dyDescent="0.25">
      <c r="A27">
        <v>-2.7000000000000099</v>
      </c>
      <c r="B27">
        <f t="shared" si="0"/>
        <v>118.84190165360091</v>
      </c>
    </row>
    <row r="28" spans="1:5" x14ac:dyDescent="0.25">
      <c r="A28">
        <v>-2.6000000000000099</v>
      </c>
      <c r="B28">
        <f t="shared" si="0"/>
        <v>109.88092358080085</v>
      </c>
    </row>
    <row r="29" spans="1:5" x14ac:dyDescent="0.25">
      <c r="A29">
        <v>-2.5000000000000102</v>
      </c>
      <c r="B29">
        <f t="shared" si="0"/>
        <v>101.37258875000084</v>
      </c>
    </row>
    <row r="30" spans="1:5" x14ac:dyDescent="0.25">
      <c r="A30">
        <v>-2.4000000000000101</v>
      </c>
      <c r="B30">
        <f t="shared" si="0"/>
        <v>93.301760403200802</v>
      </c>
    </row>
    <row r="31" spans="1:5" x14ac:dyDescent="0.25">
      <c r="A31">
        <v>-2.30000000000001</v>
      </c>
      <c r="B31">
        <f t="shared" si="0"/>
        <v>85.653607590400739</v>
      </c>
      <c r="D31" s="3" t="s">
        <v>1</v>
      </c>
      <c r="E31" s="4" t="s">
        <v>2</v>
      </c>
    </row>
    <row r="32" spans="1:5" x14ac:dyDescent="0.25">
      <c r="A32">
        <v>-2.2000000000000099</v>
      </c>
      <c r="B32">
        <f t="shared" si="0"/>
        <v>78.413602313600691</v>
      </c>
      <c r="D32" s="5">
        <v>-0.22996492972343907</v>
      </c>
      <c r="E32" s="6">
        <f>-0.00238*D32^5+0.09767*D32^4-1.37174*D32^3+7.5515*D32^2-12.824*D32-3.36538</f>
        <v>-1.9337070300551318E-7</v>
      </c>
    </row>
    <row r="33" spans="1:5" x14ac:dyDescent="0.25">
      <c r="A33">
        <v>-2.1000000000000099</v>
      </c>
      <c r="B33">
        <f t="shared" si="0"/>
        <v>71.567516670800643</v>
      </c>
      <c r="D33" s="5">
        <v>3.7621032974018558</v>
      </c>
      <c r="E33" s="6">
        <f t="shared" ref="E33:E36" si="1">-0.00238*D33^5+0.09767*D33^4-1.37174*D33^3+7.5515*D33^2-12.824*D33-3.36538</f>
        <v>5.6979674845081263E-7</v>
      </c>
    </row>
    <row r="34" spans="1:5" x14ac:dyDescent="0.25">
      <c r="A34">
        <v>-2.0000000000000102</v>
      </c>
      <c r="B34">
        <f t="shared" si="0"/>
        <v>65.10142000000063</v>
      </c>
      <c r="D34" s="5">
        <v>7.2549840665826748</v>
      </c>
      <c r="E34" s="6">
        <f t="shared" si="1"/>
        <v>1.7842030075598814E-9</v>
      </c>
    </row>
    <row r="35" spans="1:5" x14ac:dyDescent="0.25">
      <c r="A35">
        <v>-1.9000000000000099</v>
      </c>
      <c r="B35">
        <f t="shared" si="0"/>
        <v>59.001676023200588</v>
      </c>
      <c r="D35" s="5">
        <v>13.256352854228442</v>
      </c>
      <c r="E35" s="6">
        <f t="shared" si="1"/>
        <v>7.5697970380872448E-7</v>
      </c>
    </row>
    <row r="36" spans="1:5" x14ac:dyDescent="0.25">
      <c r="A36">
        <v>-1.80000000000001</v>
      </c>
      <c r="B36">
        <f t="shared" si="0"/>
        <v>53.254939990400558</v>
      </c>
      <c r="D36" s="7">
        <v>16.994340067708325</v>
      </c>
      <c r="E36" s="8">
        <f t="shared" si="1"/>
        <v>5.6213680643679709E-7</v>
      </c>
    </row>
    <row r="37" spans="1:5" x14ac:dyDescent="0.25">
      <c r="A37">
        <v>-1.7000000000000099</v>
      </c>
      <c r="B37">
        <f t="shared" si="0"/>
        <v>47.848155823600521</v>
      </c>
    </row>
    <row r="38" spans="1:5" x14ac:dyDescent="0.25">
      <c r="A38">
        <v>-1.6000000000000101</v>
      </c>
      <c r="B38">
        <f t="shared" si="0"/>
        <v>42.768553260800495</v>
      </c>
    </row>
    <row r="39" spans="1:5" x14ac:dyDescent="0.25">
      <c r="A39">
        <v>-1.50000000000001</v>
      </c>
      <c r="B39">
        <f t="shared" si="0"/>
        <v>38.003645000000461</v>
      </c>
    </row>
    <row r="40" spans="1:5" x14ac:dyDescent="0.25">
      <c r="A40">
        <v>-1.4000000000000099</v>
      </c>
      <c r="B40">
        <f t="shared" si="0"/>
        <v>33.541223843200427</v>
      </c>
    </row>
    <row r="41" spans="1:5" x14ac:dyDescent="0.25">
      <c r="A41">
        <v>-1.30000000000001</v>
      </c>
      <c r="B41">
        <f t="shared" si="0"/>
        <v>29.369359840400406</v>
      </c>
    </row>
    <row r="42" spans="1:5" x14ac:dyDescent="0.25">
      <c r="A42">
        <v>-1.2000000000000099</v>
      </c>
      <c r="B42">
        <f t="shared" si="0"/>
        <v>25.476397433600376</v>
      </c>
    </row>
    <row r="43" spans="1:5" x14ac:dyDescent="0.25">
      <c r="A43">
        <v>-1.1000000000000101</v>
      </c>
      <c r="B43">
        <f t="shared" si="0"/>
        <v>21.850952600800355</v>
      </c>
    </row>
    <row r="44" spans="1:5" x14ac:dyDescent="0.25">
      <c r="A44">
        <v>-1.00000000000001</v>
      </c>
      <c r="B44">
        <f t="shared" si="0"/>
        <v>18.481910000000326</v>
      </c>
    </row>
    <row r="45" spans="1:5" x14ac:dyDescent="0.25">
      <c r="A45">
        <v>-0.90000000000001001</v>
      </c>
      <c r="B45">
        <f t="shared" si="0"/>
        <v>15.358420113200301</v>
      </c>
    </row>
    <row r="46" spans="1:5" x14ac:dyDescent="0.25">
      <c r="A46">
        <v>-0.80000000000001004</v>
      </c>
      <c r="B46">
        <f t="shared" si="0"/>
        <v>12.469896390400278</v>
      </c>
    </row>
    <row r="47" spans="1:5" x14ac:dyDescent="0.25">
      <c r="A47">
        <v>-0.70000000000002005</v>
      </c>
      <c r="B47">
        <f t="shared" si="0"/>
        <v>9.806012393600513</v>
      </c>
    </row>
    <row r="48" spans="1:5" x14ac:dyDescent="0.25">
      <c r="A48">
        <v>-0.60000000000001996</v>
      </c>
      <c r="B48">
        <f t="shared" si="0"/>
        <v>7.3566989408004684</v>
      </c>
    </row>
    <row r="49" spans="1:2" x14ac:dyDescent="0.25">
      <c r="A49">
        <v>-0.50000000000001998</v>
      </c>
      <c r="B49">
        <f t="shared" si="0"/>
        <v>5.1121412500004286</v>
      </c>
    </row>
    <row r="50" spans="1:2" x14ac:dyDescent="0.25">
      <c r="A50">
        <v>-0.40000000000002001</v>
      </c>
      <c r="B50">
        <f t="shared" si="0"/>
        <v>3.062776083200391</v>
      </c>
    </row>
    <row r="51" spans="1:2" x14ac:dyDescent="0.25">
      <c r="A51">
        <v>-0.22996493560979597</v>
      </c>
      <c r="B51">
        <f t="shared" si="0"/>
        <v>-9.6130596372034915E-8</v>
      </c>
    </row>
    <row r="52" spans="1:2" x14ac:dyDescent="0.25">
      <c r="A52">
        <v>-0.22996494306771353</v>
      </c>
      <c r="B52">
        <f t="shared" si="0"/>
        <v>2.7071022756786078E-8</v>
      </c>
    </row>
    <row r="53" spans="1:2" x14ac:dyDescent="0.25">
      <c r="A53">
        <v>-0.10000000000002</v>
      </c>
      <c r="B53">
        <f t="shared" si="0"/>
        <v>-2.0060834691997123</v>
      </c>
    </row>
    <row r="54" spans="1:2" x14ac:dyDescent="0.25">
      <c r="A54">
        <v>0</v>
      </c>
      <c r="B54" s="2">
        <f t="shared" si="0"/>
        <v>-3.36538</v>
      </c>
    </row>
    <row r="55" spans="1:2" x14ac:dyDescent="0.25">
      <c r="A55">
        <v>9.9999999999980105E-2</v>
      </c>
      <c r="B55">
        <f t="shared" si="0"/>
        <v>-4.5736269967997742</v>
      </c>
    </row>
    <row r="56" spans="1:2" x14ac:dyDescent="0.25">
      <c r="A56">
        <v>0.19999999999998</v>
      </c>
      <c r="B56">
        <f t="shared" si="0"/>
        <v>-5.6389384095998007</v>
      </c>
    </row>
    <row r="57" spans="1:2" x14ac:dyDescent="0.25">
      <c r="A57">
        <v>0.29999999999998</v>
      </c>
      <c r="B57">
        <f t="shared" si="0"/>
        <v>-6.5691966363998269</v>
      </c>
    </row>
    <row r="58" spans="1:2" x14ac:dyDescent="0.25">
      <c r="A58">
        <v>0.39999999999997998</v>
      </c>
      <c r="B58">
        <f t="shared" si="0"/>
        <v>-7.3720553791998515</v>
      </c>
    </row>
    <row r="59" spans="1:2" x14ac:dyDescent="0.25">
      <c r="A59">
        <v>0.49999999999998002</v>
      </c>
      <c r="B59">
        <f t="shared" si="0"/>
        <v>-8.0549424999998749</v>
      </c>
    </row>
    <row r="60" spans="1:2" x14ac:dyDescent="0.25">
      <c r="A60">
        <v>0.59999999999997999</v>
      </c>
      <c r="B60">
        <f t="shared" si="0"/>
        <v>-8.6250628767998965</v>
      </c>
    </row>
    <row r="61" spans="1:2" x14ac:dyDescent="0.25">
      <c r="A61">
        <v>0.69999999999997997</v>
      </c>
      <c r="B61">
        <f t="shared" si="0"/>
        <v>-9.0894012595999172</v>
      </c>
    </row>
    <row r="62" spans="1:2" x14ac:dyDescent="0.25">
      <c r="A62">
        <v>0.79999999999997995</v>
      </c>
      <c r="B62">
        <f t="shared" si="0"/>
        <v>-9.4547251263999357</v>
      </c>
    </row>
    <row r="63" spans="1:2" x14ac:dyDescent="0.25">
      <c r="A63">
        <v>0.89999999999998004</v>
      </c>
      <c r="B63">
        <f t="shared" si="0"/>
        <v>-9.7275875391999538</v>
      </c>
    </row>
    <row r="64" spans="1:2" x14ac:dyDescent="0.25">
      <c r="A64">
        <v>0.99999999999998002</v>
      </c>
      <c r="B64">
        <f t="shared" si="0"/>
        <v>-9.9143299999999712</v>
      </c>
    </row>
    <row r="65" spans="1:2" x14ac:dyDescent="0.25">
      <c r="A65">
        <v>1.0999999999999801</v>
      </c>
      <c r="B65">
        <f t="shared" si="0"/>
        <v>-10.021085306799987</v>
      </c>
    </row>
    <row r="66" spans="1:2" x14ac:dyDescent="0.25">
      <c r="A66">
        <v>1.19999999999998</v>
      </c>
      <c r="B66">
        <f t="shared" si="0"/>
        <v>-10.053780409599998</v>
      </c>
    </row>
    <row r="67" spans="1:2" x14ac:dyDescent="0.25">
      <c r="A67">
        <v>1.2999999999999801</v>
      </c>
      <c r="B67">
        <f t="shared" si="0"/>
        <v>-10.018139266400013</v>
      </c>
    </row>
    <row r="68" spans="1:2" x14ac:dyDescent="0.25">
      <c r="A68">
        <v>1.3999999999999799</v>
      </c>
      <c r="B68">
        <f t="shared" si="0"/>
        <v>-9.9196856992000253</v>
      </c>
    </row>
    <row r="69" spans="1:2" x14ac:dyDescent="0.25">
      <c r="A69">
        <v>1.49999999999998</v>
      </c>
      <c r="B69">
        <f t="shared" ref="B69:B132" si="2">-0.00238*A69^5+0.09767*A69^4-1.37174*A69^3+7.5515*A69^2-12.824*A69-3.36538</f>
        <v>-9.763746250000036</v>
      </c>
    </row>
    <row r="70" spans="1:2" x14ac:dyDescent="0.25">
      <c r="A70">
        <v>1.5999999999999801</v>
      </c>
      <c r="B70">
        <f t="shared" si="2"/>
        <v>-9.5554530368000439</v>
      </c>
    </row>
    <row r="71" spans="1:2" x14ac:dyDescent="0.25">
      <c r="A71">
        <v>1.69999999999998</v>
      </c>
      <c r="B71">
        <f t="shared" si="2"/>
        <v>-9.2997466096000565</v>
      </c>
    </row>
    <row r="72" spans="1:2" x14ac:dyDescent="0.25">
      <c r="A72">
        <v>1.7999999999999801</v>
      </c>
      <c r="B72">
        <f t="shared" si="2"/>
        <v>-9.0013788064000639</v>
      </c>
    </row>
    <row r="73" spans="1:2" x14ac:dyDescent="0.25">
      <c r="A73">
        <v>1.8999999999999799</v>
      </c>
      <c r="B73">
        <f t="shared" si="2"/>
        <v>-8.664915609200067</v>
      </c>
    </row>
    <row r="74" spans="1:2" x14ac:dyDescent="0.25">
      <c r="A74">
        <v>1.99999999999998</v>
      </c>
      <c r="B74">
        <f t="shared" si="2"/>
        <v>-8.2947400000000773</v>
      </c>
    </row>
    <row r="75" spans="1:2" x14ac:dyDescent="0.25">
      <c r="A75">
        <v>2.0999999999999699</v>
      </c>
      <c r="B75">
        <f t="shared" si="2"/>
        <v>-7.895054816800128</v>
      </c>
    </row>
    <row r="76" spans="1:2" x14ac:dyDescent="0.25">
      <c r="A76">
        <v>2.19999999999997</v>
      </c>
      <c r="B76">
        <f t="shared" si="2"/>
        <v>-7.4698856096001283</v>
      </c>
    </row>
    <row r="77" spans="1:2" x14ac:dyDescent="0.25">
      <c r="A77">
        <v>2.2999999999999701</v>
      </c>
      <c r="B77">
        <f t="shared" si="2"/>
        <v>-7.023083496400135</v>
      </c>
    </row>
    <row r="78" spans="1:2" x14ac:dyDescent="0.25">
      <c r="A78">
        <v>2.3999999999999702</v>
      </c>
      <c r="B78">
        <f t="shared" si="2"/>
        <v>-6.5583280192001379</v>
      </c>
    </row>
    <row r="79" spans="1:2" x14ac:dyDescent="0.25">
      <c r="A79">
        <v>2.4999999999999698</v>
      </c>
      <c r="B79">
        <f t="shared" si="2"/>
        <v>-6.0791300000001431</v>
      </c>
    </row>
    <row r="80" spans="1:2" x14ac:dyDescent="0.25">
      <c r="A80">
        <v>2.5999999999999699</v>
      </c>
      <c r="B80">
        <f t="shared" si="2"/>
        <v>-5.5888343968001504</v>
      </c>
    </row>
    <row r="81" spans="1:2" x14ac:dyDescent="0.25">
      <c r="A81">
        <v>2.69999999999997</v>
      </c>
      <c r="B81">
        <f t="shared" si="2"/>
        <v>-5.0906231596001543</v>
      </c>
    </row>
    <row r="82" spans="1:2" x14ac:dyDescent="0.25">
      <c r="A82">
        <v>2.7999999999999701</v>
      </c>
      <c r="B82">
        <f t="shared" si="2"/>
        <v>-4.5875180864001504</v>
      </c>
    </row>
    <row r="83" spans="1:2" x14ac:dyDescent="0.25">
      <c r="A83">
        <v>2.8999999999999702</v>
      </c>
      <c r="B83">
        <f t="shared" si="2"/>
        <v>-4.0823836792001611</v>
      </c>
    </row>
    <row r="84" spans="1:2" x14ac:dyDescent="0.25">
      <c r="A84">
        <v>2.9999999999999698</v>
      </c>
      <c r="B84">
        <f t="shared" si="2"/>
        <v>-3.5779300000001495</v>
      </c>
    </row>
    <row r="85" spans="1:2" x14ac:dyDescent="0.25">
      <c r="A85">
        <v>3.0999999999999699</v>
      </c>
      <c r="B85">
        <f t="shared" si="2"/>
        <v>-3.0767155268001485</v>
      </c>
    </row>
    <row r="86" spans="1:2" x14ac:dyDescent="0.25">
      <c r="A86">
        <v>3.19999999999997</v>
      </c>
      <c r="B86">
        <f t="shared" si="2"/>
        <v>-2.5811500096001492</v>
      </c>
    </row>
    <row r="87" spans="1:2" x14ac:dyDescent="0.25">
      <c r="A87">
        <v>3.2999999999999701</v>
      </c>
      <c r="B87">
        <f t="shared" si="2"/>
        <v>-2.0934973264001453</v>
      </c>
    </row>
    <row r="88" spans="1:2" x14ac:dyDescent="0.25">
      <c r="A88">
        <v>3.3999999999999702</v>
      </c>
      <c r="B88">
        <f t="shared" si="2"/>
        <v>-1.6158783392001421</v>
      </c>
    </row>
    <row r="89" spans="1:2" x14ac:dyDescent="0.25">
      <c r="A89">
        <v>3.4999999999999698</v>
      </c>
      <c r="B89">
        <f t="shared" si="2"/>
        <v>-1.1502737500001441</v>
      </c>
    </row>
    <row r="90" spans="1:2" x14ac:dyDescent="0.25">
      <c r="A90">
        <v>3.5999999999999699</v>
      </c>
      <c r="B90">
        <f t="shared" si="2"/>
        <v>-0.69852695680013532</v>
      </c>
    </row>
    <row r="91" spans="1:2" x14ac:dyDescent="0.25">
      <c r="A91">
        <v>3.7621031896096997</v>
      </c>
      <c r="B91">
        <f t="shared" si="2"/>
        <v>1.2038983676632142E-7</v>
      </c>
    </row>
    <row r="92" spans="1:2" x14ac:dyDescent="0.25">
      <c r="A92">
        <v>3.7621031550616366</v>
      </c>
      <c r="B92">
        <f t="shared" si="2"/>
        <v>-2.3647897862133505E-8</v>
      </c>
    </row>
    <row r="93" spans="1:2" x14ac:dyDescent="0.25">
      <c r="A93">
        <v>3.8999999999999702</v>
      </c>
      <c r="B93">
        <f t="shared" si="2"/>
        <v>0.55713225079986906</v>
      </c>
    </row>
    <row r="94" spans="1:2" x14ac:dyDescent="0.25">
      <c r="A94">
        <v>3.9999999999999698</v>
      </c>
      <c r="B94">
        <f t="shared" si="2"/>
        <v>0.93765999999989624</v>
      </c>
    </row>
    <row r="95" spans="1:2" x14ac:dyDescent="0.25">
      <c r="A95">
        <v>4.0999999999999703</v>
      </c>
      <c r="B95">
        <f t="shared" si="2"/>
        <v>1.2970725631999063</v>
      </c>
    </row>
    <row r="96" spans="1:2" x14ac:dyDescent="0.25">
      <c r="A96">
        <v>4.19999999999997</v>
      </c>
      <c r="B96">
        <f t="shared" si="2"/>
        <v>1.6342903903998991</v>
      </c>
    </row>
    <row r="97" spans="1:2" x14ac:dyDescent="0.25">
      <c r="A97">
        <v>4.2999999999999696</v>
      </c>
      <c r="B97">
        <f t="shared" si="2"/>
        <v>1.9483512435999035</v>
      </c>
    </row>
    <row r="98" spans="1:2" x14ac:dyDescent="0.25">
      <c r="A98">
        <v>4.3999999999999702</v>
      </c>
      <c r="B98">
        <f t="shared" si="2"/>
        <v>2.2384073407999114</v>
      </c>
    </row>
    <row r="99" spans="1:2" x14ac:dyDescent="0.25">
      <c r="A99">
        <v>4.4999999999999698</v>
      </c>
      <c r="B99">
        <f t="shared" si="2"/>
        <v>2.5037224999999541</v>
      </c>
    </row>
    <row r="100" spans="1:2" x14ac:dyDescent="0.25">
      <c r="A100">
        <v>4.5999999999999703</v>
      </c>
      <c r="B100">
        <f t="shared" si="2"/>
        <v>2.7436692831999441</v>
      </c>
    </row>
    <row r="101" spans="1:2" x14ac:dyDescent="0.25">
      <c r="A101">
        <v>4.69999999999997</v>
      </c>
      <c r="B101">
        <f t="shared" si="2"/>
        <v>2.9577261403999362</v>
      </c>
    </row>
    <row r="102" spans="1:2" x14ac:dyDescent="0.25">
      <c r="A102">
        <v>4.7999999999999696</v>
      </c>
      <c r="B102">
        <f t="shared" si="2"/>
        <v>3.145474553599934</v>
      </c>
    </row>
    <row r="103" spans="1:2" x14ac:dyDescent="0.25">
      <c r="A103">
        <v>4.8999999999999604</v>
      </c>
      <c r="B103">
        <f t="shared" si="2"/>
        <v>3.3065961807999376</v>
      </c>
    </row>
    <row r="104" spans="1:2" x14ac:dyDescent="0.25">
      <c r="A104">
        <v>4.99999999999996</v>
      </c>
      <c r="B104">
        <f t="shared" si="2"/>
        <v>3.4408699999999488</v>
      </c>
    </row>
    <row r="105" spans="1:2" x14ac:dyDescent="0.25">
      <c r="A105">
        <v>5.0999999999999996</v>
      </c>
      <c r="B105">
        <f t="shared" si="2"/>
        <v>3.5481694532000336</v>
      </c>
    </row>
    <row r="106" spans="1:2" x14ac:dyDescent="0.25">
      <c r="A106">
        <v>5.2</v>
      </c>
      <c r="B106">
        <f t="shared" si="2"/>
        <v>3.6284595904000003</v>
      </c>
    </row>
    <row r="107" spans="1:2" x14ac:dyDescent="0.25">
      <c r="A107">
        <v>5.3</v>
      </c>
      <c r="B107">
        <f t="shared" si="2"/>
        <v>3.6817942136000443</v>
      </c>
    </row>
    <row r="108" spans="1:2" x14ac:dyDescent="0.25">
      <c r="A108">
        <v>5.4</v>
      </c>
      <c r="B108">
        <f t="shared" si="2"/>
        <v>3.7083130208000359</v>
      </c>
    </row>
    <row r="109" spans="1:2" x14ac:dyDescent="0.25">
      <c r="A109">
        <v>5.5</v>
      </c>
      <c r="B109">
        <f t="shared" si="2"/>
        <v>3.7082387499999943</v>
      </c>
    </row>
    <row r="110" spans="1:2" x14ac:dyDescent="0.25">
      <c r="A110">
        <v>5.6</v>
      </c>
      <c r="B110">
        <f t="shared" si="2"/>
        <v>3.6818743232000219</v>
      </c>
    </row>
    <row r="111" spans="1:2" x14ac:dyDescent="0.25">
      <c r="A111">
        <v>5.7</v>
      </c>
      <c r="B111">
        <f t="shared" si="2"/>
        <v>3.6295999903999974</v>
      </c>
    </row>
    <row r="112" spans="1:2" x14ac:dyDescent="0.25">
      <c r="A112">
        <v>5.8</v>
      </c>
      <c r="B112">
        <f t="shared" si="2"/>
        <v>3.5518704736000064</v>
      </c>
    </row>
    <row r="113" spans="1:2" x14ac:dyDescent="0.25">
      <c r="A113">
        <v>5.9</v>
      </c>
      <c r="B113">
        <f t="shared" si="2"/>
        <v>3.4492121108000351</v>
      </c>
    </row>
    <row r="114" spans="1:2" x14ac:dyDescent="0.25">
      <c r="A114">
        <v>6</v>
      </c>
      <c r="B114">
        <f t="shared" si="2"/>
        <v>3.3222199999999891</v>
      </c>
    </row>
    <row r="115" spans="1:2" x14ac:dyDescent="0.25">
      <c r="A115">
        <v>6.1</v>
      </c>
      <c r="B115">
        <f t="shared" si="2"/>
        <v>3.1715551431999831</v>
      </c>
    </row>
    <row r="116" spans="1:2" x14ac:dyDescent="0.25">
      <c r="A116">
        <v>6.2</v>
      </c>
      <c r="B116">
        <f t="shared" si="2"/>
        <v>2.9979415904000621</v>
      </c>
    </row>
    <row r="117" spans="1:2" x14ac:dyDescent="0.25">
      <c r="A117">
        <v>6.3</v>
      </c>
      <c r="B117">
        <f t="shared" si="2"/>
        <v>2.8021635835999792</v>
      </c>
    </row>
    <row r="118" spans="1:2" x14ac:dyDescent="0.25">
      <c r="A118">
        <v>6.4</v>
      </c>
      <c r="B118">
        <f t="shared" si="2"/>
        <v>2.5850627008000675</v>
      </c>
    </row>
    <row r="119" spans="1:2" x14ac:dyDescent="0.25">
      <c r="A119">
        <v>6.5</v>
      </c>
      <c r="B119">
        <f t="shared" si="2"/>
        <v>2.3475350000000379</v>
      </c>
    </row>
    <row r="120" spans="1:2" x14ac:dyDescent="0.25">
      <c r="A120">
        <v>6.6</v>
      </c>
      <c r="B120">
        <f t="shared" si="2"/>
        <v>2.0905281632000356</v>
      </c>
    </row>
    <row r="121" spans="1:2" x14ac:dyDescent="0.25">
      <c r="A121">
        <v>6.7</v>
      </c>
      <c r="B121">
        <f t="shared" si="2"/>
        <v>1.8150386403999637</v>
      </c>
    </row>
    <row r="122" spans="1:2" x14ac:dyDescent="0.25">
      <c r="A122">
        <v>6.8</v>
      </c>
      <c r="B122">
        <f t="shared" si="2"/>
        <v>1.5221087936000135</v>
      </c>
    </row>
    <row r="123" spans="1:2" x14ac:dyDescent="0.25">
      <c r="A123">
        <v>6.9</v>
      </c>
      <c r="B123">
        <f t="shared" si="2"/>
        <v>1.2128240407999886</v>
      </c>
    </row>
    <row r="124" spans="1:2" x14ac:dyDescent="0.25">
      <c r="A124">
        <v>7</v>
      </c>
      <c r="B124">
        <f t="shared" si="2"/>
        <v>0.88831000000003435</v>
      </c>
    </row>
    <row r="125" spans="1:2" x14ac:dyDescent="0.25">
      <c r="A125">
        <v>7.1</v>
      </c>
      <c r="B125">
        <f t="shared" si="2"/>
        <v>0.54972963320010315</v>
      </c>
    </row>
    <row r="126" spans="1:2" x14ac:dyDescent="0.25">
      <c r="A126">
        <v>7.2549840784296489</v>
      </c>
      <c r="B126" s="1">
        <f t="shared" si="2"/>
        <v>-4.1302000042264808E-8</v>
      </c>
    </row>
    <row r="127" spans="1:2" x14ac:dyDescent="0.25">
      <c r="A127">
        <v>7.2549840613505587</v>
      </c>
      <c r="B127" s="1">
        <f t="shared" si="2"/>
        <v>2.0812750634036092E-8</v>
      </c>
    </row>
    <row r="128" spans="1:2" x14ac:dyDescent="0.25">
      <c r="A128">
        <v>7.4</v>
      </c>
      <c r="B128">
        <f t="shared" si="2"/>
        <v>-0.53827961919998124</v>
      </c>
    </row>
    <row r="129" spans="1:2" x14ac:dyDescent="0.25">
      <c r="A129">
        <v>7.5</v>
      </c>
      <c r="B129">
        <f t="shared" si="2"/>
        <v>-0.92084874999991762</v>
      </c>
    </row>
    <row r="130" spans="1:2" x14ac:dyDescent="0.25">
      <c r="A130">
        <v>7.6</v>
      </c>
      <c r="B130">
        <f t="shared" si="2"/>
        <v>-1.3112091967999771</v>
      </c>
    </row>
    <row r="131" spans="1:2" x14ac:dyDescent="0.25">
      <c r="A131">
        <v>7.7</v>
      </c>
      <c r="B131">
        <f t="shared" si="2"/>
        <v>-1.7080339095999033</v>
      </c>
    </row>
    <row r="132" spans="1:2" x14ac:dyDescent="0.25">
      <c r="A132">
        <v>7.8</v>
      </c>
      <c r="B132">
        <f t="shared" si="2"/>
        <v>-2.1099784863999229</v>
      </c>
    </row>
    <row r="133" spans="1:2" x14ac:dyDescent="0.25">
      <c r="A133">
        <v>7.9</v>
      </c>
      <c r="B133">
        <f t="shared" ref="B133:B196" si="3">-0.00238*A133^5+0.09767*A133^4-1.37174*A133^3+7.5515*A133^2-12.824*A133-3.36538</f>
        <v>-2.5156840291999725</v>
      </c>
    </row>
    <row r="134" spans="1:2" x14ac:dyDescent="0.25">
      <c r="A134">
        <v>8</v>
      </c>
      <c r="B134">
        <f t="shared" si="3"/>
        <v>-2.9237799999999634</v>
      </c>
    </row>
    <row r="135" spans="1:2" x14ac:dyDescent="0.25">
      <c r="A135">
        <v>8.1</v>
      </c>
      <c r="B135">
        <f t="shared" si="3"/>
        <v>-3.3328870767997483</v>
      </c>
    </row>
    <row r="136" spans="1:2" x14ac:dyDescent="0.25">
      <c r="A136">
        <v>8.1999999999999993</v>
      </c>
      <c r="B136">
        <f t="shared" si="3"/>
        <v>-3.7416200096000107</v>
      </c>
    </row>
    <row r="137" spans="1:2" x14ac:dyDescent="0.25">
      <c r="A137">
        <v>8.3000000000000007</v>
      </c>
      <c r="B137">
        <f t="shared" si="3"/>
        <v>-4.1485904763998445</v>
      </c>
    </row>
    <row r="138" spans="1:2" x14ac:dyDescent="0.25">
      <c r="A138">
        <v>8.4</v>
      </c>
      <c r="B138">
        <f t="shared" si="3"/>
        <v>-4.5524099392000874</v>
      </c>
    </row>
    <row r="139" spans="1:2" x14ac:dyDescent="0.25">
      <c r="A139">
        <v>8.5</v>
      </c>
      <c r="B139">
        <f t="shared" si="3"/>
        <v>-4.9516925000000054</v>
      </c>
    </row>
    <row r="140" spans="1:2" x14ac:dyDescent="0.25">
      <c r="A140">
        <v>8.6</v>
      </c>
      <c r="B140">
        <f t="shared" si="3"/>
        <v>-5.3450577567999442</v>
      </c>
    </row>
    <row r="141" spans="1:2" x14ac:dyDescent="0.25">
      <c r="A141">
        <v>8.6999999999999993</v>
      </c>
      <c r="B141">
        <f t="shared" si="3"/>
        <v>-5.7311336595999745</v>
      </c>
    </row>
    <row r="142" spans="1:2" x14ac:dyDescent="0.25">
      <c r="A142">
        <v>8.8000000000000007</v>
      </c>
      <c r="B142">
        <f t="shared" si="3"/>
        <v>-6.1085593663999997</v>
      </c>
    </row>
    <row r="143" spans="1:2" x14ac:dyDescent="0.25">
      <c r="A143">
        <v>8.9</v>
      </c>
      <c r="B143">
        <f t="shared" si="3"/>
        <v>-6.4759880991999079</v>
      </c>
    </row>
    <row r="144" spans="1:2" x14ac:dyDescent="0.25">
      <c r="A144">
        <v>9</v>
      </c>
      <c r="B144">
        <f t="shared" si="3"/>
        <v>-6.8320899999998641</v>
      </c>
    </row>
    <row r="145" spans="1:2" x14ac:dyDescent="0.25">
      <c r="A145">
        <v>9.0999999999999002</v>
      </c>
      <c r="B145">
        <f t="shared" si="3"/>
        <v>-7.1755549867996375</v>
      </c>
    </row>
    <row r="146" spans="1:2" x14ac:dyDescent="0.25">
      <c r="A146">
        <v>9.1999999999998998</v>
      </c>
      <c r="B146">
        <f t="shared" si="3"/>
        <v>-7.5050956095996764</v>
      </c>
    </row>
    <row r="147" spans="1:2" x14ac:dyDescent="0.25">
      <c r="A147">
        <v>9.2999999999998995</v>
      </c>
      <c r="B147">
        <f t="shared" si="3"/>
        <v>-7.8194499063994396</v>
      </c>
    </row>
    <row r="148" spans="1:2" x14ac:dyDescent="0.25">
      <c r="A148">
        <v>9.3999999999999009</v>
      </c>
      <c r="B148">
        <f t="shared" si="3"/>
        <v>-8.1173842591997367</v>
      </c>
    </row>
    <row r="149" spans="1:2" x14ac:dyDescent="0.25">
      <c r="A149">
        <v>9.4999999999999005</v>
      </c>
      <c r="B149">
        <f t="shared" si="3"/>
        <v>-8.397696249999667</v>
      </c>
    </row>
    <row r="150" spans="1:2" x14ac:dyDescent="0.25">
      <c r="A150">
        <v>9.5999999999999002</v>
      </c>
      <c r="B150">
        <f t="shared" si="3"/>
        <v>-8.659217516799897</v>
      </c>
    </row>
    <row r="151" spans="1:2" x14ac:dyDescent="0.25">
      <c r="A151">
        <v>9.6999999999998998</v>
      </c>
      <c r="B151">
        <f t="shared" si="3"/>
        <v>-8.9008166095996284</v>
      </c>
    </row>
    <row r="152" spans="1:2" x14ac:dyDescent="0.25">
      <c r="A152">
        <v>9.7999999999998995</v>
      </c>
      <c r="B152">
        <f t="shared" si="3"/>
        <v>-9.1214018463996194</v>
      </c>
    </row>
    <row r="153" spans="1:2" x14ac:dyDescent="0.25">
      <c r="A153">
        <v>9.8999999999999009</v>
      </c>
      <c r="B153">
        <f t="shared" si="3"/>
        <v>-9.3199241691995081</v>
      </c>
    </row>
    <row r="154" spans="1:2" x14ac:dyDescent="0.25">
      <c r="A154">
        <v>9.9999999999999005</v>
      </c>
      <c r="B154">
        <f t="shared" si="3"/>
        <v>-9.4953799999998534</v>
      </c>
    </row>
    <row r="155" spans="1:2" x14ac:dyDescent="0.25">
      <c r="A155">
        <v>10.0999999999999</v>
      </c>
      <c r="B155">
        <f t="shared" si="3"/>
        <v>-9.6468140967996998</v>
      </c>
    </row>
    <row r="156" spans="1:2" x14ac:dyDescent="0.25">
      <c r="A156">
        <v>10.1999999999999</v>
      </c>
      <c r="B156">
        <f t="shared" si="3"/>
        <v>-9.7733224095994853</v>
      </c>
    </row>
    <row r="157" spans="1:2" x14ac:dyDescent="0.25">
      <c r="A157">
        <v>10.299999999999899</v>
      </c>
      <c r="B157">
        <f t="shared" si="3"/>
        <v>-9.8740549363998991</v>
      </c>
    </row>
    <row r="158" spans="1:2" x14ac:dyDescent="0.25">
      <c r="A158">
        <v>10.399999999999901</v>
      </c>
      <c r="B158">
        <f t="shared" si="3"/>
        <v>-9.9482185792000291</v>
      </c>
    </row>
    <row r="159" spans="1:2" x14ac:dyDescent="0.25">
      <c r="A159">
        <v>10.499999999999901</v>
      </c>
      <c r="B159">
        <f t="shared" si="3"/>
        <v>-9.9950799999997866</v>
      </c>
    </row>
    <row r="160" spans="1:2" x14ac:dyDescent="0.25">
      <c r="A160">
        <v>10.5999999999999</v>
      </c>
      <c r="B160">
        <f t="shared" si="3"/>
        <v>-10.013968476799887</v>
      </c>
    </row>
    <row r="161" spans="1:2" x14ac:dyDescent="0.25">
      <c r="A161">
        <v>10.6999999999999</v>
      </c>
      <c r="B161">
        <f t="shared" si="3"/>
        <v>-10.004278759600068</v>
      </c>
    </row>
    <row r="162" spans="1:2" x14ac:dyDescent="0.25">
      <c r="A162">
        <v>10.799999999999899</v>
      </c>
      <c r="B162">
        <f t="shared" si="3"/>
        <v>-9.9654739263998362</v>
      </c>
    </row>
    <row r="163" spans="1:2" x14ac:dyDescent="0.25">
      <c r="A163">
        <v>10.899999999999901</v>
      </c>
      <c r="B163">
        <f t="shared" si="3"/>
        <v>-9.8970882391998725</v>
      </c>
    </row>
    <row r="164" spans="1:2" x14ac:dyDescent="0.25">
      <c r="A164">
        <v>10.999999999999901</v>
      </c>
      <c r="B164">
        <f t="shared" si="3"/>
        <v>-9.7987299999997912</v>
      </c>
    </row>
    <row r="165" spans="1:2" x14ac:dyDescent="0.25">
      <c r="A165">
        <v>11.0999999999999</v>
      </c>
      <c r="B165">
        <f t="shared" si="3"/>
        <v>-9.6700844067999991</v>
      </c>
    </row>
    <row r="166" spans="1:2" x14ac:dyDescent="0.25">
      <c r="A166">
        <v>11.1999999999999</v>
      </c>
      <c r="B166">
        <f t="shared" si="3"/>
        <v>-9.5109164096001404</v>
      </c>
    </row>
    <row r="167" spans="1:2" x14ac:dyDescent="0.25">
      <c r="A167">
        <v>11.299999999999899</v>
      </c>
      <c r="B167">
        <f t="shared" si="3"/>
        <v>-9.3210735664003845</v>
      </c>
    </row>
    <row r="168" spans="1:2" x14ac:dyDescent="0.25">
      <c r="A168">
        <v>11.399999999999901</v>
      </c>
      <c r="B168">
        <f t="shared" si="3"/>
        <v>-9.1004888992000144</v>
      </c>
    </row>
    <row r="169" spans="1:2" x14ac:dyDescent="0.25">
      <c r="A169">
        <v>11.499999999999901</v>
      </c>
      <c r="B169">
        <f t="shared" si="3"/>
        <v>-8.8491837499996233</v>
      </c>
    </row>
    <row r="170" spans="1:2" x14ac:dyDescent="0.25">
      <c r="A170">
        <v>11.5999999999999</v>
      </c>
      <c r="B170">
        <f t="shared" si="3"/>
        <v>-8.5672706368000728</v>
      </c>
    </row>
    <row r="171" spans="1:2" x14ac:dyDescent="0.25">
      <c r="A171">
        <v>11.6999999999999</v>
      </c>
      <c r="B171">
        <f t="shared" si="3"/>
        <v>-8.254956109600597</v>
      </c>
    </row>
    <row r="172" spans="1:2" x14ac:dyDescent="0.25">
      <c r="A172">
        <v>11.799999999999899</v>
      </c>
      <c r="B172">
        <f t="shared" si="3"/>
        <v>-7.9125436063998915</v>
      </c>
    </row>
    <row r="173" spans="1:2" x14ac:dyDescent="0.25">
      <c r="A173">
        <v>11.899999999999901</v>
      </c>
      <c r="B173">
        <f t="shared" si="3"/>
        <v>-7.5404363091998174</v>
      </c>
    </row>
    <row r="174" spans="1:2" x14ac:dyDescent="0.25">
      <c r="A174">
        <v>11.999999999999901</v>
      </c>
      <c r="B174">
        <f t="shared" si="3"/>
        <v>-7.139140000000209</v>
      </c>
    </row>
    <row r="175" spans="1:2" x14ac:dyDescent="0.25">
      <c r="A175">
        <v>12.0999999999999</v>
      </c>
      <c r="B175">
        <f t="shared" si="3"/>
        <v>-6.7092659168003319</v>
      </c>
    </row>
    <row r="176" spans="1:2" x14ac:dyDescent="0.25">
      <c r="A176">
        <v>12.1999999999999</v>
      </c>
      <c r="B176">
        <f t="shared" si="3"/>
        <v>-6.2515336096003988</v>
      </c>
    </row>
    <row r="177" spans="1:2" x14ac:dyDescent="0.25">
      <c r="A177">
        <v>12.299999999999899</v>
      </c>
      <c r="B177">
        <f t="shared" si="3"/>
        <v>-5.7667737964009529</v>
      </c>
    </row>
    <row r="178" spans="1:2" x14ac:dyDescent="0.25">
      <c r="A178">
        <v>12.399999999999901</v>
      </c>
      <c r="B178">
        <f t="shared" si="3"/>
        <v>-5.2559312192006598</v>
      </c>
    </row>
    <row r="179" spans="1:2" x14ac:dyDescent="0.25">
      <c r="A179">
        <v>12.499999999999901</v>
      </c>
      <c r="B179">
        <f t="shared" si="3"/>
        <v>-4.7200675000007788</v>
      </c>
    </row>
    <row r="180" spans="1:2" x14ac:dyDescent="0.25">
      <c r="A180">
        <v>12.5999999999999</v>
      </c>
      <c r="B180">
        <f t="shared" si="3"/>
        <v>-4.160363996799914</v>
      </c>
    </row>
    <row r="181" spans="1:2" x14ac:dyDescent="0.25">
      <c r="A181">
        <v>12.6999999999999</v>
      </c>
      <c r="B181">
        <f t="shared" si="3"/>
        <v>-3.5781246596005314</v>
      </c>
    </row>
    <row r="182" spans="1:2" x14ac:dyDescent="0.25">
      <c r="A182">
        <v>12.799999999999899</v>
      </c>
      <c r="B182">
        <f t="shared" si="3"/>
        <v>-2.9747788864006122</v>
      </c>
    </row>
    <row r="183" spans="1:2" x14ac:dyDescent="0.25">
      <c r="A183">
        <v>12.899999999999901</v>
      </c>
      <c r="B183">
        <f t="shared" si="3"/>
        <v>-2.3518843792002837</v>
      </c>
    </row>
    <row r="184" spans="1:2" x14ac:dyDescent="0.25">
      <c r="A184">
        <v>12.999999999999901</v>
      </c>
      <c r="B184">
        <f t="shared" si="3"/>
        <v>-1.7111300000002654</v>
      </c>
    </row>
    <row r="185" spans="1:2" x14ac:dyDescent="0.25">
      <c r="A185">
        <v>13.0999999999999</v>
      </c>
      <c r="B185">
        <f t="shared" si="3"/>
        <v>-1.0543386268007691</v>
      </c>
    </row>
    <row r="186" spans="1:2" x14ac:dyDescent="0.25">
      <c r="A186">
        <v>13.256352744764365</v>
      </c>
      <c r="B186">
        <f t="shared" si="3"/>
        <v>8.6545117738978661E-9</v>
      </c>
    </row>
    <row r="187" spans="1:2" x14ac:dyDescent="0.25">
      <c r="A187">
        <v>13.256352742613135</v>
      </c>
      <c r="B187">
        <f t="shared" si="3"/>
        <v>-6.0523586142835484E-9</v>
      </c>
    </row>
    <row r="188" spans="1:2" x14ac:dyDescent="0.25">
      <c r="A188">
        <v>13.399999999999901</v>
      </c>
      <c r="B188">
        <f t="shared" si="3"/>
        <v>0.99195846079881456</v>
      </c>
    </row>
    <row r="189" spans="1:2" x14ac:dyDescent="0.25">
      <c r="A189">
        <v>13.499999999999901</v>
      </c>
      <c r="B189">
        <f t="shared" si="3"/>
        <v>1.6918887499997641</v>
      </c>
    </row>
    <row r="190" spans="1:2" x14ac:dyDescent="0.25">
      <c r="A190">
        <v>13.5999999999999</v>
      </c>
      <c r="B190">
        <f t="shared" si="3"/>
        <v>2.3966314431992988</v>
      </c>
    </row>
    <row r="191" spans="1:2" x14ac:dyDescent="0.25">
      <c r="A191">
        <v>13.6999999999999</v>
      </c>
      <c r="B191">
        <f t="shared" si="3"/>
        <v>3.1034995903999221</v>
      </c>
    </row>
    <row r="192" spans="1:2" x14ac:dyDescent="0.25">
      <c r="A192">
        <v>13.799999999999899</v>
      </c>
      <c r="B192">
        <f t="shared" si="3"/>
        <v>3.8096522335993814</v>
      </c>
    </row>
    <row r="193" spans="1:2" x14ac:dyDescent="0.25">
      <c r="A193">
        <v>13.899999999999901</v>
      </c>
      <c r="B193">
        <f t="shared" si="3"/>
        <v>4.5120915507985604</v>
      </c>
    </row>
    <row r="194" spans="1:2" x14ac:dyDescent="0.25">
      <c r="A194">
        <v>13.999999999999901</v>
      </c>
      <c r="B194">
        <f t="shared" si="3"/>
        <v>5.2076599999995086</v>
      </c>
    </row>
    <row r="195" spans="1:2" x14ac:dyDescent="0.25">
      <c r="A195">
        <v>14.0999999999999</v>
      </c>
      <c r="B195">
        <f t="shared" si="3"/>
        <v>5.8930374632002316</v>
      </c>
    </row>
    <row r="196" spans="1:2" x14ac:dyDescent="0.25">
      <c r="A196">
        <v>14.1999999999999</v>
      </c>
      <c r="B196">
        <f t="shared" si="3"/>
        <v>6.5647383903997696</v>
      </c>
    </row>
    <row r="197" spans="1:2" x14ac:dyDescent="0.25">
      <c r="A197">
        <v>14.299999999999899</v>
      </c>
      <c r="B197">
        <f t="shared" ref="B197:B254" si="4">-0.00238*A197^5+0.09767*A197^4-1.37174*A197^3+7.5515*A197^2-12.824*A197-3.36538</f>
        <v>7.2191089435999505</v>
      </c>
    </row>
    <row r="198" spans="1:2" x14ac:dyDescent="0.25">
      <c r="A198">
        <v>14.399999999999901</v>
      </c>
      <c r="B198">
        <f t="shared" si="4"/>
        <v>7.8523241407996398</v>
      </c>
    </row>
    <row r="199" spans="1:2" x14ac:dyDescent="0.25">
      <c r="A199">
        <v>14.499999999999901</v>
      </c>
      <c r="B199">
        <f t="shared" si="4"/>
        <v>8.4603849999989098</v>
      </c>
    </row>
    <row r="200" spans="1:2" x14ac:dyDescent="0.25">
      <c r="A200">
        <v>14.5999999999999</v>
      </c>
      <c r="B200">
        <f t="shared" si="4"/>
        <v>9.0391156831995136</v>
      </c>
    </row>
    <row r="201" spans="1:2" x14ac:dyDescent="0.25">
      <c r="A201">
        <v>14.6999999999999</v>
      </c>
      <c r="B201">
        <f t="shared" si="4"/>
        <v>9.5841606403995048</v>
      </c>
    </row>
    <row r="202" spans="1:2" x14ac:dyDescent="0.25">
      <c r="A202">
        <v>14.799999999999899</v>
      </c>
      <c r="B202">
        <f t="shared" si="4"/>
        <v>10.090981753599538</v>
      </c>
    </row>
    <row r="203" spans="1:2" x14ac:dyDescent="0.25">
      <c r="A203">
        <v>14.899999999999901</v>
      </c>
      <c r="B203">
        <f t="shared" si="4"/>
        <v>10.554855480799164</v>
      </c>
    </row>
    <row r="204" spans="1:2" x14ac:dyDescent="0.25">
      <c r="A204">
        <v>14.999999999999901</v>
      </c>
      <c r="B204">
        <f t="shared" si="4"/>
        <v>10.970869999999865</v>
      </c>
    </row>
    <row r="205" spans="1:2" x14ac:dyDescent="0.25">
      <c r="A205">
        <v>15.0999999999999</v>
      </c>
      <c r="B205">
        <f t="shared" si="4"/>
        <v>11.33392235319984</v>
      </c>
    </row>
    <row r="206" spans="1:2" x14ac:dyDescent="0.25">
      <c r="A206">
        <v>15.1999999999999</v>
      </c>
      <c r="B206">
        <f t="shared" si="4"/>
        <v>11.638715590400453</v>
      </c>
    </row>
    <row r="207" spans="1:2" x14ac:dyDescent="0.25">
      <c r="A207">
        <v>15.299999999999899</v>
      </c>
      <c r="B207">
        <f t="shared" si="4"/>
        <v>11.879755913599796</v>
      </c>
    </row>
    <row r="208" spans="1:2" x14ac:dyDescent="0.25">
      <c r="A208">
        <v>15.399999999999901</v>
      </c>
      <c r="B208">
        <f t="shared" si="4"/>
        <v>12.051349820800839</v>
      </c>
    </row>
    <row r="209" spans="1:2" x14ac:dyDescent="0.25">
      <c r="A209">
        <v>15.499999999999901</v>
      </c>
      <c r="B209">
        <f t="shared" si="4"/>
        <v>12.147601250000251</v>
      </c>
    </row>
    <row r="210" spans="1:2" x14ac:dyDescent="0.25">
      <c r="A210">
        <v>15.5999999999999</v>
      </c>
      <c r="B210">
        <f t="shared" si="4"/>
        <v>12.162408723200416</v>
      </c>
    </row>
    <row r="211" spans="1:2" x14ac:dyDescent="0.25">
      <c r="A211">
        <v>15.6999999999999</v>
      </c>
      <c r="B211">
        <f t="shared" si="4"/>
        <v>12.089462490400296</v>
      </c>
    </row>
    <row r="212" spans="1:2" x14ac:dyDescent="0.25">
      <c r="A212">
        <v>15.799999999999899</v>
      </c>
      <c r="B212">
        <f t="shared" si="4"/>
        <v>11.922241673601308</v>
      </c>
    </row>
    <row r="213" spans="1:2" x14ac:dyDescent="0.25">
      <c r="A213">
        <v>15.899999999999901</v>
      </c>
      <c r="B213">
        <f t="shared" si="4"/>
        <v>11.654011410800893</v>
      </c>
    </row>
    <row r="214" spans="1:2" x14ac:dyDescent="0.25">
      <c r="A214">
        <v>15.999999999999901</v>
      </c>
      <c r="B214">
        <f t="shared" si="4"/>
        <v>11.277820000000775</v>
      </c>
    </row>
    <row r="215" spans="1:2" x14ac:dyDescent="0.25">
      <c r="A215">
        <v>16.099999999999898</v>
      </c>
      <c r="B215">
        <f t="shared" si="4"/>
        <v>10.786496043202691</v>
      </c>
    </row>
    <row r="216" spans="1:2" x14ac:dyDescent="0.25">
      <c r="A216">
        <v>16.1999999999999</v>
      </c>
      <c r="B216">
        <f t="shared" si="4"/>
        <v>10.172645590400593</v>
      </c>
    </row>
    <row r="217" spans="1:2" x14ac:dyDescent="0.25">
      <c r="A217">
        <v>16.299999999999901</v>
      </c>
      <c r="B217">
        <f t="shared" si="4"/>
        <v>9.4286492835997127</v>
      </c>
    </row>
    <row r="218" spans="1:2" x14ac:dyDescent="0.25">
      <c r="A218">
        <v>16.399999999999899</v>
      </c>
      <c r="B218">
        <f t="shared" si="4"/>
        <v>8.5466595008004607</v>
      </c>
    </row>
    <row r="219" spans="1:2" x14ac:dyDescent="0.25">
      <c r="A219">
        <v>16.499999999999901</v>
      </c>
      <c r="B219">
        <f t="shared" si="4"/>
        <v>7.5185975000018619</v>
      </c>
    </row>
    <row r="220" spans="1:2" x14ac:dyDescent="0.25">
      <c r="A220">
        <v>16.599999999999898</v>
      </c>
      <c r="B220">
        <f t="shared" si="4"/>
        <v>6.3361505632012314</v>
      </c>
    </row>
    <row r="221" spans="1:2" x14ac:dyDescent="0.25">
      <c r="A221">
        <v>16.6999999999999</v>
      </c>
      <c r="B221">
        <f t="shared" si="4"/>
        <v>4.9907691404016408</v>
      </c>
    </row>
    <row r="222" spans="1:2" x14ac:dyDescent="0.25">
      <c r="A222">
        <v>16.799999999999901</v>
      </c>
      <c r="B222">
        <f t="shared" si="4"/>
        <v>3.4736639936011375</v>
      </c>
    </row>
    <row r="223" spans="1:2" x14ac:dyDescent="0.25">
      <c r="A223">
        <v>16.994340067724224</v>
      </c>
      <c r="B223">
        <f t="shared" si="4"/>
        <v>5.6182243390878739E-7</v>
      </c>
    </row>
    <row r="224" spans="1:2" x14ac:dyDescent="0.25">
      <c r="A224">
        <v>16.994340095379226</v>
      </c>
      <c r="B224">
        <f t="shared" si="4"/>
        <v>1.5696501876050206E-8</v>
      </c>
    </row>
    <row r="225" spans="1:2" x14ac:dyDescent="0.25">
      <c r="A225">
        <v>17.099999999999898</v>
      </c>
      <c r="B225">
        <f t="shared" si="4"/>
        <v>-2.1995414667976672</v>
      </c>
    </row>
    <row r="226" spans="1:2" x14ac:dyDescent="0.25">
      <c r="A226">
        <v>17.1999999999999</v>
      </c>
      <c r="B226">
        <f t="shared" si="4"/>
        <v>-4.4963276095977402</v>
      </c>
    </row>
    <row r="227" spans="1:2" x14ac:dyDescent="0.25">
      <c r="A227">
        <v>17.299999999999901</v>
      </c>
      <c r="B227">
        <f t="shared" si="4"/>
        <v>-7.0124789463974775</v>
      </c>
    </row>
    <row r="228" spans="1:2" x14ac:dyDescent="0.25">
      <c r="A228">
        <v>17.399999999999899</v>
      </c>
      <c r="B228">
        <f t="shared" si="4"/>
        <v>-9.7582828191956263</v>
      </c>
    </row>
    <row r="229" spans="1:2" x14ac:dyDescent="0.25">
      <c r="A229">
        <v>17.499999999999901</v>
      </c>
      <c r="B229">
        <f t="shared" si="4"/>
        <v>-12.744286249994998</v>
      </c>
    </row>
    <row r="230" spans="1:2" x14ac:dyDescent="0.25">
      <c r="A230">
        <v>17.599999999999898</v>
      </c>
      <c r="B230">
        <f t="shared" si="4"/>
        <v>-15.981298796797303</v>
      </c>
    </row>
    <row r="231" spans="1:2" x14ac:dyDescent="0.25">
      <c r="A231">
        <v>17.6999999999999</v>
      </c>
      <c r="B231">
        <f t="shared" si="4"/>
        <v>-19.480395409594777</v>
      </c>
    </row>
    <row r="232" spans="1:2" x14ac:dyDescent="0.25">
      <c r="A232">
        <v>17.799999999999901</v>
      </c>
      <c r="B232">
        <f t="shared" si="4"/>
        <v>-23.252919286395027</v>
      </c>
    </row>
    <row r="233" spans="1:2" x14ac:dyDescent="0.25">
      <c r="A233">
        <v>17.899999999999899</v>
      </c>
      <c r="B233">
        <f t="shared" si="4"/>
        <v>-27.310484729194329</v>
      </c>
    </row>
    <row r="234" spans="1:2" x14ac:dyDescent="0.25">
      <c r="A234">
        <v>17.999999999999901</v>
      </c>
      <c r="B234">
        <f t="shared" si="4"/>
        <v>-31.664979999995481</v>
      </c>
    </row>
    <row r="235" spans="1:2" x14ac:dyDescent="0.25">
      <c r="A235">
        <v>18.099999999999898</v>
      </c>
      <c r="B235">
        <f t="shared" si="4"/>
        <v>-36.328570176795367</v>
      </c>
    </row>
    <row r="236" spans="1:2" x14ac:dyDescent="0.25">
      <c r="A236">
        <v>18.1999999999999</v>
      </c>
      <c r="B236">
        <f t="shared" si="4"/>
        <v>-41.313700009593404</v>
      </c>
    </row>
    <row r="237" spans="1:2" x14ac:dyDescent="0.25">
      <c r="A237">
        <v>18.299999999999901</v>
      </c>
      <c r="B237">
        <f t="shared" si="4"/>
        <v>-46.633096776393231</v>
      </c>
    </row>
    <row r="238" spans="1:2" x14ac:dyDescent="0.25">
      <c r="A238">
        <v>18.399999999999899</v>
      </c>
      <c r="B238">
        <f t="shared" si="4"/>
        <v>-52.2997731391945</v>
      </c>
    </row>
    <row r="239" spans="1:2" x14ac:dyDescent="0.25">
      <c r="A239">
        <v>18.499999999999901</v>
      </c>
      <c r="B239">
        <f t="shared" si="4"/>
        <v>-58.327029999991495</v>
      </c>
    </row>
    <row r="240" spans="1:2" x14ac:dyDescent="0.25">
      <c r="A240">
        <v>18.599999999999898</v>
      </c>
      <c r="B240">
        <f t="shared" si="4"/>
        <v>-64.728459356792555</v>
      </c>
    </row>
    <row r="241" spans="1:2" x14ac:dyDescent="0.25">
      <c r="A241">
        <v>18.6999999999999</v>
      </c>
      <c r="B241">
        <f t="shared" si="4"/>
        <v>-71.517947159593049</v>
      </c>
    </row>
    <row r="242" spans="1:2" x14ac:dyDescent="0.25">
      <c r="A242">
        <v>18.799999999999901</v>
      </c>
      <c r="B242">
        <f t="shared" si="4"/>
        <v>-78.709676166392526</v>
      </c>
    </row>
    <row r="243" spans="1:2" x14ac:dyDescent="0.25">
      <c r="A243">
        <v>18.899999999999899</v>
      </c>
      <c r="B243">
        <f t="shared" si="4"/>
        <v>-86.318128799191967</v>
      </c>
    </row>
    <row r="244" spans="1:2" x14ac:dyDescent="0.25">
      <c r="A244">
        <v>18.999999999999901</v>
      </c>
      <c r="B244">
        <f t="shared" si="4"/>
        <v>-94.358089999990582</v>
      </c>
    </row>
    <row r="245" spans="1:2" x14ac:dyDescent="0.25">
      <c r="A245">
        <v>19.099999999999898</v>
      </c>
      <c r="B245">
        <f t="shared" si="4"/>
        <v>-102.84465008679022</v>
      </c>
    </row>
    <row r="246" spans="1:2" x14ac:dyDescent="0.25">
      <c r="A246">
        <v>19.1999999999999</v>
      </c>
      <c r="B246">
        <f t="shared" si="4"/>
        <v>-111.79320760958929</v>
      </c>
    </row>
    <row r="247" spans="1:2" x14ac:dyDescent="0.25">
      <c r="A247">
        <v>19.299999999999901</v>
      </c>
      <c r="B247">
        <f t="shared" si="4"/>
        <v>-121.2194722063894</v>
      </c>
    </row>
    <row r="248" spans="1:2" x14ac:dyDescent="0.25">
      <c r="A248">
        <v>19.399999999999899</v>
      </c>
      <c r="B248">
        <f t="shared" si="4"/>
        <v>-131.13946745919037</v>
      </c>
    </row>
    <row r="249" spans="1:2" x14ac:dyDescent="0.25">
      <c r="A249">
        <v>19.499999999999901</v>
      </c>
      <c r="B249">
        <f t="shared" si="4"/>
        <v>-141.56953374998844</v>
      </c>
    </row>
    <row r="250" spans="1:2" x14ac:dyDescent="0.25">
      <c r="A250">
        <v>19.599999999999898</v>
      </c>
      <c r="B250">
        <f t="shared" si="4"/>
        <v>-152.5263311167883</v>
      </c>
    </row>
    <row r="251" spans="1:2" x14ac:dyDescent="0.25">
      <c r="A251">
        <v>19.6999999999999</v>
      </c>
      <c r="B251">
        <f t="shared" si="4"/>
        <v>-164.02684210958844</v>
      </c>
    </row>
    <row r="252" spans="1:2" x14ac:dyDescent="0.25">
      <c r="A252">
        <v>19.799999999999901</v>
      </c>
      <c r="B252">
        <f t="shared" si="4"/>
        <v>-176.08837464638734</v>
      </c>
    </row>
    <row r="253" spans="1:2" x14ac:dyDescent="0.25">
      <c r="A253">
        <v>19.899999999999899</v>
      </c>
      <c r="B253">
        <f t="shared" si="4"/>
        <v>-188.72856486918673</v>
      </c>
    </row>
    <row r="254" spans="1:2" x14ac:dyDescent="0.25">
      <c r="A254">
        <v>19.999999999999901</v>
      </c>
      <c r="B254">
        <f t="shared" si="4"/>
        <v>-201.9653799999854</v>
      </c>
    </row>
  </sheetData>
  <mergeCells count="1">
    <mergeCell ref="A1:F1"/>
  </mergeCell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D5" sqref="D5"/>
    </sheetView>
  </sheetViews>
  <sheetFormatPr defaultRowHeight="15" x14ac:dyDescent="0.25"/>
  <sheetData>
    <row r="1" spans="1:4" x14ac:dyDescent="0.25">
      <c r="A1" s="13" t="s">
        <v>5</v>
      </c>
      <c r="B1" s="13"/>
      <c r="C1" s="13"/>
      <c r="D1" s="13"/>
    </row>
    <row r="2" spans="1:4" x14ac:dyDescent="0.25">
      <c r="A2" s="13"/>
      <c r="B2" s="13"/>
      <c r="C2" s="13"/>
      <c r="D2" s="13"/>
    </row>
    <row r="3" spans="1:4" x14ac:dyDescent="0.25">
      <c r="B3" t="s">
        <v>8</v>
      </c>
    </row>
    <row r="5" spans="1:4" x14ac:dyDescent="0.25">
      <c r="A5" t="s">
        <v>1</v>
      </c>
      <c r="B5" t="s">
        <v>2</v>
      </c>
    </row>
    <row r="6" spans="1:4" x14ac:dyDescent="0.25">
      <c r="A6">
        <v>15.653846124533924</v>
      </c>
      <c r="B6">
        <f>0.65*A6^2-20.35*A6+150</f>
        <v>-9.2778846153846359</v>
      </c>
    </row>
    <row r="8" spans="1:4" x14ac:dyDescent="0.25">
      <c r="A8">
        <v>10</v>
      </c>
      <c r="B8">
        <f t="shared" ref="B8:B18" si="0">0.65*A8^2-20.35*A8+150</f>
        <v>11.5</v>
      </c>
    </row>
    <row r="9" spans="1:4" x14ac:dyDescent="0.25">
      <c r="A9">
        <v>11</v>
      </c>
      <c r="B9">
        <f t="shared" si="0"/>
        <v>4.7999999999999829</v>
      </c>
    </row>
    <row r="10" spans="1:4" x14ac:dyDescent="0.25">
      <c r="A10">
        <v>12</v>
      </c>
      <c r="B10">
        <f t="shared" si="0"/>
        <v>-0.60000000000002274</v>
      </c>
    </row>
    <row r="11" spans="1:4" x14ac:dyDescent="0.25">
      <c r="A11">
        <v>13</v>
      </c>
      <c r="B11">
        <f t="shared" si="0"/>
        <v>-4.6999999999999886</v>
      </c>
    </row>
    <row r="12" spans="1:4" x14ac:dyDescent="0.25">
      <c r="A12">
        <v>14</v>
      </c>
      <c r="B12">
        <f t="shared" si="0"/>
        <v>-7.5000000000000284</v>
      </c>
    </row>
    <row r="13" spans="1:4" x14ac:dyDescent="0.25">
      <c r="A13">
        <v>15</v>
      </c>
      <c r="B13">
        <f t="shared" si="0"/>
        <v>-9</v>
      </c>
    </row>
    <row r="14" spans="1:4" x14ac:dyDescent="0.25">
      <c r="A14">
        <v>16</v>
      </c>
      <c r="B14">
        <f t="shared" si="0"/>
        <v>-9.2000000000000171</v>
      </c>
    </row>
    <row r="15" spans="1:4" x14ac:dyDescent="0.25">
      <c r="A15">
        <v>17</v>
      </c>
      <c r="B15">
        <f t="shared" si="0"/>
        <v>-8.1000000000000512</v>
      </c>
    </row>
    <row r="16" spans="1:4" x14ac:dyDescent="0.25">
      <c r="A16">
        <v>18</v>
      </c>
      <c r="B16">
        <f t="shared" si="0"/>
        <v>-5.7000000000000171</v>
      </c>
    </row>
    <row r="17" spans="1:2" x14ac:dyDescent="0.25">
      <c r="A17">
        <v>19</v>
      </c>
      <c r="B17">
        <f t="shared" si="0"/>
        <v>-2.0000000000000284</v>
      </c>
    </row>
    <row r="18" spans="1:2" x14ac:dyDescent="0.25">
      <c r="A18">
        <v>20</v>
      </c>
      <c r="B18">
        <f t="shared" si="0"/>
        <v>3</v>
      </c>
    </row>
  </sheetData>
  <mergeCells count="1">
    <mergeCell ref="A1:D2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E6" sqref="E6"/>
    </sheetView>
  </sheetViews>
  <sheetFormatPr defaultRowHeight="15" x14ac:dyDescent="0.25"/>
  <sheetData>
    <row r="1" spans="1:4" ht="51" customHeight="1" x14ac:dyDescent="0.25">
      <c r="A1" s="11" t="s">
        <v>6</v>
      </c>
      <c r="B1" s="11"/>
      <c r="C1" s="11"/>
      <c r="D1" s="11"/>
    </row>
    <row r="2" spans="1:4" x14ac:dyDescent="0.25">
      <c r="A2" t="s">
        <v>9</v>
      </c>
    </row>
    <row r="4" spans="1:4" x14ac:dyDescent="0.25">
      <c r="B4" t="s">
        <v>1</v>
      </c>
      <c r="C4" t="s">
        <v>2</v>
      </c>
    </row>
    <row r="5" spans="1:4" x14ac:dyDescent="0.25">
      <c r="B5">
        <v>46.762962431408113</v>
      </c>
      <c r="C5">
        <f>0.8*B5-0.031*B5^2+0.00032*B5^3</f>
        <v>2.3435751664034896</v>
      </c>
    </row>
    <row r="7" spans="1:4" x14ac:dyDescent="0.25">
      <c r="B7">
        <v>40</v>
      </c>
      <c r="C7">
        <f t="shared" ref="C7:C27" si="0">0.8*B7-0.031*B7^2+0.00032*B7^3</f>
        <v>2.879999999999999</v>
      </c>
    </row>
    <row r="8" spans="1:4" x14ac:dyDescent="0.25">
      <c r="B8">
        <v>41</v>
      </c>
      <c r="C8">
        <f t="shared" si="0"/>
        <v>2.7437200000000104</v>
      </c>
    </row>
    <row r="9" spans="1:4" x14ac:dyDescent="0.25">
      <c r="B9">
        <v>42</v>
      </c>
      <c r="C9">
        <f t="shared" si="0"/>
        <v>2.6241600000000069</v>
      </c>
    </row>
    <row r="10" spans="1:4" x14ac:dyDescent="0.25">
      <c r="B10">
        <v>43</v>
      </c>
      <c r="C10">
        <f t="shared" si="0"/>
        <v>2.5232399999999977</v>
      </c>
    </row>
    <row r="11" spans="1:4" x14ac:dyDescent="0.25">
      <c r="B11">
        <v>44</v>
      </c>
      <c r="C11">
        <f t="shared" si="0"/>
        <v>2.4428800000000059</v>
      </c>
    </row>
    <row r="12" spans="1:4" x14ac:dyDescent="0.25">
      <c r="B12">
        <v>45</v>
      </c>
      <c r="C12">
        <f t="shared" si="0"/>
        <v>2.3850000000000051</v>
      </c>
    </row>
    <row r="13" spans="1:4" x14ac:dyDescent="0.25">
      <c r="B13">
        <v>46</v>
      </c>
      <c r="C13">
        <f t="shared" si="0"/>
        <v>2.3515200000000043</v>
      </c>
    </row>
    <row r="14" spans="1:4" x14ac:dyDescent="0.25">
      <c r="B14">
        <v>47</v>
      </c>
      <c r="C14">
        <f t="shared" si="0"/>
        <v>2.3443600000000018</v>
      </c>
    </row>
    <row r="15" spans="1:4" x14ac:dyDescent="0.25">
      <c r="B15">
        <v>48</v>
      </c>
      <c r="C15">
        <f t="shared" si="0"/>
        <v>2.3654399999999995</v>
      </c>
    </row>
    <row r="16" spans="1:4" x14ac:dyDescent="0.25">
      <c r="B16">
        <v>49</v>
      </c>
      <c r="C16">
        <f t="shared" si="0"/>
        <v>2.4166800000000066</v>
      </c>
    </row>
    <row r="17" spans="2:3" x14ac:dyDescent="0.25">
      <c r="B17">
        <v>50</v>
      </c>
      <c r="C17">
        <f t="shared" si="0"/>
        <v>2.5</v>
      </c>
    </row>
    <row r="18" spans="2:3" x14ac:dyDescent="0.25">
      <c r="B18">
        <v>51</v>
      </c>
      <c r="C18">
        <f t="shared" si="0"/>
        <v>2.6173200000000065</v>
      </c>
    </row>
    <row r="19" spans="2:3" x14ac:dyDescent="0.25">
      <c r="B19">
        <v>52</v>
      </c>
      <c r="C19">
        <f t="shared" si="0"/>
        <v>2.7705600000000103</v>
      </c>
    </row>
    <row r="20" spans="2:3" x14ac:dyDescent="0.25">
      <c r="B20">
        <v>53</v>
      </c>
      <c r="C20">
        <f t="shared" si="0"/>
        <v>2.9616400000000169</v>
      </c>
    </row>
    <row r="21" spans="2:3" x14ac:dyDescent="0.25">
      <c r="B21">
        <v>54</v>
      </c>
      <c r="C21">
        <f t="shared" si="0"/>
        <v>3.1924800000000033</v>
      </c>
    </row>
    <row r="22" spans="2:3" x14ac:dyDescent="0.25">
      <c r="B22">
        <v>55</v>
      </c>
      <c r="C22">
        <f t="shared" si="0"/>
        <v>3.4649999999999963</v>
      </c>
    </row>
    <row r="23" spans="2:3" x14ac:dyDescent="0.25">
      <c r="B23">
        <v>56</v>
      </c>
      <c r="C23">
        <f t="shared" si="0"/>
        <v>3.7811200000000156</v>
      </c>
    </row>
    <row r="24" spans="2:3" x14ac:dyDescent="0.25">
      <c r="B24">
        <v>57</v>
      </c>
      <c r="C24">
        <f t="shared" si="0"/>
        <v>4.1427600000000098</v>
      </c>
    </row>
    <row r="25" spans="2:3" x14ac:dyDescent="0.25">
      <c r="B25">
        <v>58</v>
      </c>
      <c r="C25">
        <f t="shared" si="0"/>
        <v>4.5518400000000057</v>
      </c>
    </row>
    <row r="26" spans="2:3" x14ac:dyDescent="0.25">
      <c r="B26">
        <v>59</v>
      </c>
      <c r="C26">
        <f t="shared" si="0"/>
        <v>5.0102800000000087</v>
      </c>
    </row>
    <row r="27" spans="2:3" x14ac:dyDescent="0.25">
      <c r="B27">
        <v>60</v>
      </c>
      <c r="C27">
        <f t="shared" si="0"/>
        <v>5.5200000000000102</v>
      </c>
    </row>
  </sheetData>
  <mergeCells count="1">
    <mergeCell ref="A1:D1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E6" sqref="E6"/>
    </sheetView>
  </sheetViews>
  <sheetFormatPr defaultRowHeight="15" x14ac:dyDescent="0.25"/>
  <sheetData>
    <row r="1" spans="1:4" ht="42.75" customHeight="1" x14ac:dyDescent="0.25">
      <c r="A1" s="11" t="s">
        <v>12</v>
      </c>
      <c r="B1" s="11"/>
      <c r="C1" s="11"/>
      <c r="D1" s="11"/>
    </row>
    <row r="4" spans="1:4" x14ac:dyDescent="0.25">
      <c r="A4" t="s">
        <v>11</v>
      </c>
      <c r="B4">
        <v>20</v>
      </c>
    </row>
    <row r="5" spans="1:4" x14ac:dyDescent="0.25">
      <c r="A5" t="s">
        <v>7</v>
      </c>
      <c r="B5">
        <v>2500</v>
      </c>
    </row>
    <row r="7" spans="1:4" x14ac:dyDescent="0.25">
      <c r="B7" s="9"/>
    </row>
    <row r="8" spans="1:4" x14ac:dyDescent="0.25">
      <c r="A8" s="10" t="s">
        <v>10</v>
      </c>
      <c r="B8" t="s">
        <v>7</v>
      </c>
    </row>
    <row r="9" spans="1:4" x14ac:dyDescent="0.25">
      <c r="A9" s="10">
        <v>225.73445510708083</v>
      </c>
      <c r="B9">
        <f>A9^2*ACOS((A9-B4)/A9)-(A9-B4)*SQRT((2*B4*A9)-(B4^2))</f>
        <v>2500.0006037401909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List1</vt:lpstr>
      <vt:lpstr>List2</vt:lpstr>
      <vt:lpstr>List3</vt:lpstr>
      <vt:lpstr>List4</vt:lpstr>
      <vt:lpstr>List5</vt:lpstr>
    </vt:vector>
  </TitlesOfParts>
  <Company>VSCHT Praha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Lazarkova Denisa</dc:creator>
  <cp:lastModifiedBy>Lazarkova Denisa</cp:lastModifiedBy>
  <dcterms:created xsi:type="dcterms:W3CDTF">2014-10-20T06:10:37Z</dcterms:created>
  <dcterms:modified xsi:type="dcterms:W3CDTF">2014-10-20T08:23:32Z</dcterms:modified>
</cp:coreProperties>
</file>