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queryTables/queryTable3.xml" ContentType="application/vnd.openxmlformats-officedocument.spreadsheetml.queryTab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9270" activeTab="1"/>
  </bookViews>
  <sheets>
    <sheet name="List1" sheetId="1" r:id="rId1"/>
    <sheet name="List2" sheetId="2" r:id="rId2"/>
    <sheet name="List3" sheetId="3" r:id="rId3"/>
  </sheets>
  <definedNames>
    <definedName name="aproximace_fci" localSheetId="1">List2!$A$1:$B$306</definedName>
    <definedName name="Aproximace_funkcí" localSheetId="0">List1!$A$25:$B$108</definedName>
    <definedName name="Aproximace_funkcí_1" localSheetId="0">List1!$A$3:$B$86</definedName>
    <definedName name="solver_adj" localSheetId="0" hidden="1">List1!$H$66:$H$67</definedName>
    <definedName name="solver_adj" localSheetId="1" hidden="1">List2!$I$5:$I$6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List1!$D$87</definedName>
    <definedName name="solver_opt" localSheetId="1" hidden="1">List2!$D$307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H68" i="1" l="1"/>
  <c r="E87" i="1"/>
  <c r="J45" i="1"/>
  <c r="E63" i="1"/>
  <c r="I19" i="1"/>
  <c r="E39" i="1"/>
  <c r="H16" i="2"/>
  <c r="E30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7" i="2"/>
  <c r="B307" i="2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7" i="2"/>
  <c r="D7" i="2" s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19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67" i="1"/>
  <c r="B87" i="1"/>
  <c r="C68" i="1"/>
  <c r="D68" i="1" s="1"/>
  <c r="C69" i="1"/>
  <c r="D69" i="1" s="1"/>
  <c r="C70" i="1"/>
  <c r="D70" i="1" s="1"/>
  <c r="C71" i="1"/>
  <c r="D71" i="1" s="1"/>
  <c r="C72" i="1"/>
  <c r="D72" i="1" s="1"/>
  <c r="C73" i="1"/>
  <c r="D73" i="1" s="1"/>
  <c r="C74" i="1"/>
  <c r="D74" i="1" s="1"/>
  <c r="C75" i="1"/>
  <c r="D75" i="1" s="1"/>
  <c r="C76" i="1"/>
  <c r="D76" i="1" s="1"/>
  <c r="C77" i="1"/>
  <c r="D77" i="1" s="1"/>
  <c r="C78" i="1"/>
  <c r="D78" i="1" s="1"/>
  <c r="C79" i="1"/>
  <c r="D79" i="1" s="1"/>
  <c r="C80" i="1"/>
  <c r="D80" i="1" s="1"/>
  <c r="C81" i="1"/>
  <c r="D81" i="1" s="1"/>
  <c r="C82" i="1"/>
  <c r="D82" i="1" s="1"/>
  <c r="C83" i="1"/>
  <c r="D83" i="1" s="1"/>
  <c r="C84" i="1"/>
  <c r="D84" i="1" s="1"/>
  <c r="C85" i="1"/>
  <c r="D85" i="1" s="1"/>
  <c r="C86" i="1"/>
  <c r="D86" i="1" s="1"/>
  <c r="C67" i="1"/>
  <c r="D67" i="1" s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3" i="1"/>
  <c r="B63" i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50" i="1"/>
  <c r="D50" i="1" s="1"/>
  <c r="C51" i="1"/>
  <c r="D51" i="1" s="1"/>
  <c r="C52" i="1"/>
  <c r="D52" i="1" s="1"/>
  <c r="C53" i="1"/>
  <c r="D53" i="1" s="1"/>
  <c r="C54" i="1"/>
  <c r="D54" i="1" s="1"/>
  <c r="C55" i="1"/>
  <c r="D55" i="1" s="1"/>
  <c r="C56" i="1"/>
  <c r="D56" i="1" s="1"/>
  <c r="C57" i="1"/>
  <c r="D57" i="1" s="1"/>
  <c r="C58" i="1"/>
  <c r="D58" i="1" s="1"/>
  <c r="C59" i="1"/>
  <c r="D59" i="1" s="1"/>
  <c r="C60" i="1"/>
  <c r="D60" i="1" s="1"/>
  <c r="C61" i="1"/>
  <c r="D61" i="1" s="1"/>
  <c r="C62" i="1"/>
  <c r="D62" i="1" s="1"/>
  <c r="C43" i="1"/>
  <c r="D43" i="1" s="1"/>
  <c r="B3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19" i="1"/>
  <c r="D307" i="2" l="1"/>
  <c r="D87" i="1"/>
  <c r="D63" i="1"/>
  <c r="D39" i="1"/>
</calcChain>
</file>

<file path=xl/connections.xml><?xml version="1.0" encoding="utf-8"?>
<connections xmlns="http://schemas.openxmlformats.org/spreadsheetml/2006/main">
  <connection id="1" name="aproximace fci" type="6" refreshedVersion="4" background="1" saveData="1">
    <textPr codePage="1250" sourceFile="Z:\VVT2014\aproximace fci.txt" decimal="," thousands=" ">
      <textFields count="2">
        <textField/>
        <textField/>
      </textFields>
    </textPr>
  </connection>
  <connection id="2" name="Aproximace funkcí" type="6" refreshedVersion="4" background="1" saveData="1">
    <textPr codePage="1250" sourceFile="Z:\VVT2014\Aproximace funkcí.txt" decimal="," thousands=" ">
      <textFields count="2">
        <textField/>
        <textField/>
      </textFields>
    </textPr>
  </connection>
  <connection id="3" name="Aproximace funkcí1" type="6" refreshedVersion="4" background="1" saveData="1">
    <textPr codePage="1250" sourceFile="Z:\VVT2014\Aproximace funkcí.txt" decimal="," thousands=" 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<sst xmlns="http://schemas.openxmlformats.org/spreadsheetml/2006/main" count="59" uniqueCount="38">
  <si>
    <t>x</t>
  </si>
  <si>
    <t>y</t>
  </si>
  <si>
    <t>f(x)</t>
  </si>
  <si>
    <t>a</t>
  </si>
  <si>
    <t>b</t>
  </si>
  <si>
    <t>(y-f(x))2</t>
  </si>
  <si>
    <t>Aproximace funkcí</t>
  </si>
  <si>
    <t>Jsou dány sady hodnot x a y pro tři různé typy funkcí (lineární, polynom 3. stupně a exponenciála). Pro všechny řady hodnot proveďte regresní analýzu využitím následujících nástrojů MS Excel:</t>
  </si>
  <si>
    <t>1.Vložení spojnice trendu</t>
  </si>
  <si>
    <t>2.Řešitel</t>
  </si>
  <si>
    <t>Porovnejte mezi sebou jednotlivé výsledky regrese na základě koeficientu determinace R2. Pro každou sadu hodnot dále na nový list sestrojte graf, ve kterém budou následující řady:</t>
  </si>
  <si>
    <t>•zadaná závislost y=f(x) – bodový graf pouze se značkami</t>
  </si>
  <si>
    <t>•regresní funkce získaná vložením spojnice trendu – bodový graf bez značek</t>
  </si>
  <si>
    <t>•regresní funkce získaná Řešitelem – bodový graf bez značek</t>
  </si>
  <si>
    <t>Jednotlivé řady barevně odlište a graf upravte dle probraných typografických zásad.</t>
  </si>
  <si>
    <t>Lineární funkce</t>
  </si>
  <si>
    <t>Polynom 3. stupně</t>
  </si>
  <si>
    <t>Exponenciální funkce f(x)=b*e^(a*x)</t>
  </si>
  <si>
    <t>y=ax+b</t>
  </si>
  <si>
    <t>(y-prum.y)2</t>
  </si>
  <si>
    <t>y=ax3+bx2+cx+d</t>
  </si>
  <si>
    <t>c</t>
  </si>
  <si>
    <t>d</t>
  </si>
  <si>
    <t>^</t>
  </si>
  <si>
    <t>Je dána funkce y=9,81-(6,45+x^n)/(k*8,47) a sada hodnot x a y. Pomocí regresní analýzy spočítejte koeficienty n a k. Pro výslednou regresní rovnici spočítejte koeficient determinace R2. Sestrojte graf závislost x na y, který bude obsahovat dvě řady:</t>
  </si>
  <si>
    <t>regresní křivka – bodový graf bez značek</t>
  </si>
  <si>
    <t>zadaná závislost y=f(x) – bodový graf pouze se značkami</t>
  </si>
  <si>
    <t>y=9,81-(6,45+x^n)/(k*8,47)</t>
  </si>
  <si>
    <t>n</t>
  </si>
  <si>
    <t>k</t>
  </si>
  <si>
    <t>y=9,81-(6,45+x^0,006451)/(0,030029*8,47)</t>
  </si>
  <si>
    <t>R^2</t>
  </si>
  <si>
    <t>koeficient determinace= R^2</t>
  </si>
  <si>
    <t>1.</t>
  </si>
  <si>
    <t>2.</t>
  </si>
  <si>
    <t>R^2= 1-suma(y-f(x))^2/suma(y-prum.y)^2</t>
  </si>
  <si>
    <t>r2</t>
  </si>
  <si>
    <t>přidat řadu--&gt; x a f(x)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</si>
</sst>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3" borderId="2" xfId="0" applyFill="1" applyBorder="1"/>
    <xf numFmtId="0" fontId="0" fillId="3" borderId="5" xfId="0" applyFill="1" applyBorder="1"/>
    <xf numFmtId="0" fontId="0" fillId="3" borderId="6" xfId="0" applyFill="1" applyBorder="1"/>
    <xf numFmtId="0" fontId="0" fillId="4" borderId="0" xfId="0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5" borderId="0" xfId="0" applyFill="1"/>
    <xf numFmtId="0" fontId="0" fillId="5" borderId="1" xfId="0" applyFill="1" applyBorder="1"/>
    <xf numFmtId="0" fontId="0" fillId="5" borderId="2" xfId="0" applyFill="1" applyBorder="1"/>
    <xf numFmtId="0" fontId="0" fillId="5" borderId="5" xfId="0" applyFill="1" applyBorder="1"/>
    <xf numFmtId="0" fontId="0" fillId="5" borderId="6" xfId="0" applyFill="1" applyBorder="1"/>
    <xf numFmtId="0" fontId="0" fillId="0" borderId="0" xfId="0" applyAlignment="1">
      <alignment horizontal="right"/>
    </xf>
    <xf numFmtId="0" fontId="0" fillId="6" borderId="0" xfId="0" applyFill="1"/>
    <xf numFmtId="0" fontId="0" fillId="6" borderId="1" xfId="0" applyFill="1" applyBorder="1"/>
    <xf numFmtId="0" fontId="0" fillId="6" borderId="2" xfId="0" applyFill="1" applyBorder="1"/>
    <xf numFmtId="0" fontId="0" fillId="6" borderId="5" xfId="0" applyFill="1" applyBorder="1"/>
    <xf numFmtId="0" fontId="0" fillId="6" borderId="6" xfId="0" applyFill="1" applyBorder="1"/>
    <xf numFmtId="0" fontId="1" fillId="0" borderId="0" xfId="0" applyFont="1"/>
    <xf numFmtId="0" fontId="0" fillId="7" borderId="0" xfId="0" applyFill="1"/>
    <xf numFmtId="0" fontId="0" fillId="4" borderId="0" xfId="0" applyFill="1" applyBorder="1"/>
    <xf numFmtId="0" fontId="0" fillId="5" borderId="0" xfId="0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19198391947643E-2"/>
          <c:y val="5.7752162903566155E-2"/>
          <c:w val="0.89255066725104659"/>
          <c:h val="0.840642734976288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5403641211515226"/>
                  <c:y val="-3.7296843919296736E-4"/>
                </c:manualLayout>
              </c:layout>
              <c:numFmt formatCode="General" sourceLinked="0"/>
            </c:trendlineLbl>
          </c:trendline>
          <c:xVal>
            <c:numRef>
              <c:f>List1!$A$19:$A$38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List1!$B$19:$B$38</c:f>
              <c:numCache>
                <c:formatCode>General</c:formatCode>
                <c:ptCount val="20"/>
                <c:pt idx="0">
                  <c:v>12.3733</c:v>
                </c:pt>
                <c:pt idx="1">
                  <c:v>11.2608</c:v>
                </c:pt>
                <c:pt idx="2">
                  <c:v>15.644600000000001</c:v>
                </c:pt>
                <c:pt idx="3">
                  <c:v>16.469000000000001</c:v>
                </c:pt>
                <c:pt idx="4">
                  <c:v>19.631499999999999</c:v>
                </c:pt>
                <c:pt idx="5">
                  <c:v>20.496099999999998</c:v>
                </c:pt>
                <c:pt idx="6">
                  <c:v>27.585999999999999</c:v>
                </c:pt>
                <c:pt idx="7">
                  <c:v>30.1706</c:v>
                </c:pt>
                <c:pt idx="8">
                  <c:v>33.157800000000002</c:v>
                </c:pt>
                <c:pt idx="9">
                  <c:v>37.378599999999999</c:v>
                </c:pt>
                <c:pt idx="10">
                  <c:v>40.765500000000003</c:v>
                </c:pt>
                <c:pt idx="11">
                  <c:v>41.344200000000001</c:v>
                </c:pt>
                <c:pt idx="12">
                  <c:v>45.1297</c:v>
                </c:pt>
                <c:pt idx="13">
                  <c:v>47.077599999999997</c:v>
                </c:pt>
                <c:pt idx="14">
                  <c:v>50.220999999999997</c:v>
                </c:pt>
                <c:pt idx="15">
                  <c:v>54.046199999999999</c:v>
                </c:pt>
                <c:pt idx="16">
                  <c:v>56.2849</c:v>
                </c:pt>
                <c:pt idx="17">
                  <c:v>60.682000000000002</c:v>
                </c:pt>
                <c:pt idx="18">
                  <c:v>61.549900000000001</c:v>
                </c:pt>
                <c:pt idx="19">
                  <c:v>66.131200000000007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98560"/>
        <c:axId val="160097024"/>
      </c:scatterChart>
      <c:valAx>
        <c:axId val="16009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097024"/>
        <c:crosses val="autoZero"/>
        <c:crossBetween val="midCat"/>
      </c:valAx>
      <c:valAx>
        <c:axId val="160097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009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48840769903761"/>
          <c:y val="7.4548702245552642E-2"/>
          <c:w val="0.85520603674540685"/>
          <c:h val="0.897198891805190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7.9278433945756774E-2"/>
                  <c:y val="-3.2622484689413824E-3"/>
                </c:manualLayout>
              </c:layout>
              <c:numFmt formatCode="General" sourceLinked="0"/>
            </c:trendlineLbl>
          </c:trendline>
          <c:xVal>
            <c:numRef>
              <c:f>List1!$A$43:$A$62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List1!$B$43:$B$62</c:f>
              <c:numCache>
                <c:formatCode>General</c:formatCode>
                <c:ptCount val="20"/>
                <c:pt idx="0">
                  <c:v>144.24600000000001</c:v>
                </c:pt>
                <c:pt idx="1">
                  <c:v>-18.265999999999998</c:v>
                </c:pt>
                <c:pt idx="2">
                  <c:v>4.1829999999999998</c:v>
                </c:pt>
                <c:pt idx="3">
                  <c:v>69.442999999999998</c:v>
                </c:pt>
                <c:pt idx="4">
                  <c:v>238.346</c:v>
                </c:pt>
                <c:pt idx="5">
                  <c:v>287.53500000000003</c:v>
                </c:pt>
                <c:pt idx="6">
                  <c:v>333.67399999999998</c:v>
                </c:pt>
                <c:pt idx="7">
                  <c:v>305.78699999999998</c:v>
                </c:pt>
                <c:pt idx="8">
                  <c:v>528.64499999999998</c:v>
                </c:pt>
                <c:pt idx="9">
                  <c:v>557.73400000000004</c:v>
                </c:pt>
                <c:pt idx="10">
                  <c:v>679.19100000000003</c:v>
                </c:pt>
                <c:pt idx="11">
                  <c:v>842.64200000000005</c:v>
                </c:pt>
                <c:pt idx="12">
                  <c:v>926.95</c:v>
                </c:pt>
                <c:pt idx="13">
                  <c:v>1159.5530000000001</c:v>
                </c:pt>
                <c:pt idx="14">
                  <c:v>1501.2660000000001</c:v>
                </c:pt>
                <c:pt idx="15">
                  <c:v>1733.895</c:v>
                </c:pt>
                <c:pt idx="16">
                  <c:v>1985.0509999999999</c:v>
                </c:pt>
                <c:pt idx="17">
                  <c:v>2283.5439999999999</c:v>
                </c:pt>
                <c:pt idx="18">
                  <c:v>2706.95</c:v>
                </c:pt>
                <c:pt idx="19">
                  <c:v>3371.7620000000002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991040"/>
        <c:axId val="171985152"/>
      </c:scatterChart>
      <c:valAx>
        <c:axId val="17199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985152"/>
        <c:crosses val="autoZero"/>
        <c:crossBetween val="midCat"/>
      </c:valAx>
      <c:valAx>
        <c:axId val="1719851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991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>
                <c:manualLayout>
                  <c:x val="-0.30290594925634295"/>
                  <c:y val="-8.642825896762904E-2"/>
                </c:manualLayout>
              </c:layout>
              <c:numFmt formatCode="General" sourceLinked="0"/>
            </c:trendlineLbl>
          </c:trendline>
          <c:trendline>
            <c:trendlineType val="exp"/>
            <c:dispRSqr val="0"/>
            <c:dispEq val="0"/>
          </c:trendline>
          <c:xVal>
            <c:numRef>
              <c:f>List1!$A$67:$A$86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List1!$B$67:$B$86</c:f>
              <c:numCache>
                <c:formatCode>General</c:formatCode>
                <c:ptCount val="20"/>
                <c:pt idx="0">
                  <c:v>4.7</c:v>
                </c:pt>
                <c:pt idx="1">
                  <c:v>6.2</c:v>
                </c:pt>
                <c:pt idx="2">
                  <c:v>3.2</c:v>
                </c:pt>
                <c:pt idx="3">
                  <c:v>13.5</c:v>
                </c:pt>
                <c:pt idx="4">
                  <c:v>1.8</c:v>
                </c:pt>
                <c:pt idx="5">
                  <c:v>20.3</c:v>
                </c:pt>
                <c:pt idx="6">
                  <c:v>1</c:v>
                </c:pt>
                <c:pt idx="7">
                  <c:v>2.2999999999999998</c:v>
                </c:pt>
                <c:pt idx="8">
                  <c:v>3.6</c:v>
                </c:pt>
                <c:pt idx="9">
                  <c:v>4.4000000000000004</c:v>
                </c:pt>
                <c:pt idx="10">
                  <c:v>15.8</c:v>
                </c:pt>
                <c:pt idx="11">
                  <c:v>12.1</c:v>
                </c:pt>
                <c:pt idx="12">
                  <c:v>21.2</c:v>
                </c:pt>
                <c:pt idx="13">
                  <c:v>34.299999999999997</c:v>
                </c:pt>
                <c:pt idx="14">
                  <c:v>62.3</c:v>
                </c:pt>
                <c:pt idx="15">
                  <c:v>91.2</c:v>
                </c:pt>
                <c:pt idx="16">
                  <c:v>146.4</c:v>
                </c:pt>
                <c:pt idx="17">
                  <c:v>250</c:v>
                </c:pt>
                <c:pt idx="18">
                  <c:v>400.6</c:v>
                </c:pt>
                <c:pt idx="19">
                  <c:v>665.2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337984"/>
        <c:axId val="173336064"/>
      </c:scatterChart>
      <c:valAx>
        <c:axId val="173337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3336064"/>
        <c:crosses val="autoZero"/>
        <c:crossBetween val="midCat"/>
      </c:valAx>
      <c:valAx>
        <c:axId val="173336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337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List2!$A$7:$A$306</c:f>
              <c:numCache>
                <c:formatCode>General</c:formatCode>
                <c:ptCount val="3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  <c:pt idx="120">
                  <c:v>12.1</c:v>
                </c:pt>
                <c:pt idx="121">
                  <c:v>12.2</c:v>
                </c:pt>
                <c:pt idx="122">
                  <c:v>12.3</c:v>
                </c:pt>
                <c:pt idx="123">
                  <c:v>12.4</c:v>
                </c:pt>
                <c:pt idx="124">
                  <c:v>12.5</c:v>
                </c:pt>
                <c:pt idx="125">
                  <c:v>12.6</c:v>
                </c:pt>
                <c:pt idx="126">
                  <c:v>12.7</c:v>
                </c:pt>
                <c:pt idx="127">
                  <c:v>12.8</c:v>
                </c:pt>
                <c:pt idx="128">
                  <c:v>12.9</c:v>
                </c:pt>
                <c:pt idx="129">
                  <c:v>13</c:v>
                </c:pt>
                <c:pt idx="130">
                  <c:v>13.1</c:v>
                </c:pt>
                <c:pt idx="131">
                  <c:v>13.2</c:v>
                </c:pt>
                <c:pt idx="132">
                  <c:v>13.3</c:v>
                </c:pt>
                <c:pt idx="133">
                  <c:v>13.4</c:v>
                </c:pt>
                <c:pt idx="134">
                  <c:v>13.5</c:v>
                </c:pt>
                <c:pt idx="135">
                  <c:v>13.6</c:v>
                </c:pt>
                <c:pt idx="136">
                  <c:v>13.7</c:v>
                </c:pt>
                <c:pt idx="137">
                  <c:v>13.8</c:v>
                </c:pt>
                <c:pt idx="138">
                  <c:v>13.9</c:v>
                </c:pt>
                <c:pt idx="139">
                  <c:v>14</c:v>
                </c:pt>
                <c:pt idx="140">
                  <c:v>14.1</c:v>
                </c:pt>
                <c:pt idx="141">
                  <c:v>14.2</c:v>
                </c:pt>
                <c:pt idx="142">
                  <c:v>14.3</c:v>
                </c:pt>
                <c:pt idx="143">
                  <c:v>14.4</c:v>
                </c:pt>
                <c:pt idx="144">
                  <c:v>14.5</c:v>
                </c:pt>
                <c:pt idx="145">
                  <c:v>14.6</c:v>
                </c:pt>
                <c:pt idx="146">
                  <c:v>14.7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15.1</c:v>
                </c:pt>
                <c:pt idx="151">
                  <c:v>15.2</c:v>
                </c:pt>
                <c:pt idx="152">
                  <c:v>15.3</c:v>
                </c:pt>
                <c:pt idx="153">
                  <c:v>15.4</c:v>
                </c:pt>
                <c:pt idx="154">
                  <c:v>15.5</c:v>
                </c:pt>
                <c:pt idx="155">
                  <c:v>15.6</c:v>
                </c:pt>
                <c:pt idx="156">
                  <c:v>15.7</c:v>
                </c:pt>
                <c:pt idx="157">
                  <c:v>15.8</c:v>
                </c:pt>
                <c:pt idx="158">
                  <c:v>15.9</c:v>
                </c:pt>
                <c:pt idx="159">
                  <c:v>16</c:v>
                </c:pt>
                <c:pt idx="160">
                  <c:v>16.100000000000001</c:v>
                </c:pt>
                <c:pt idx="161">
                  <c:v>16.2</c:v>
                </c:pt>
                <c:pt idx="162">
                  <c:v>16.3</c:v>
                </c:pt>
                <c:pt idx="163">
                  <c:v>16.399999999999999</c:v>
                </c:pt>
                <c:pt idx="164">
                  <c:v>16.5</c:v>
                </c:pt>
                <c:pt idx="165">
                  <c:v>16.600000000000001</c:v>
                </c:pt>
                <c:pt idx="166">
                  <c:v>16.7</c:v>
                </c:pt>
                <c:pt idx="167">
                  <c:v>16.8</c:v>
                </c:pt>
                <c:pt idx="168">
                  <c:v>16.899999999999999</c:v>
                </c:pt>
                <c:pt idx="169">
                  <c:v>17</c:v>
                </c:pt>
                <c:pt idx="170">
                  <c:v>17.100000000000001</c:v>
                </c:pt>
                <c:pt idx="171">
                  <c:v>17.2</c:v>
                </c:pt>
                <c:pt idx="172">
                  <c:v>17.3</c:v>
                </c:pt>
                <c:pt idx="173">
                  <c:v>17.399999999999999</c:v>
                </c:pt>
                <c:pt idx="174">
                  <c:v>17.5</c:v>
                </c:pt>
                <c:pt idx="175">
                  <c:v>17.600000000000001</c:v>
                </c:pt>
                <c:pt idx="176">
                  <c:v>17.7</c:v>
                </c:pt>
                <c:pt idx="177">
                  <c:v>17.8</c:v>
                </c:pt>
                <c:pt idx="178">
                  <c:v>17.899999999999999</c:v>
                </c:pt>
                <c:pt idx="179">
                  <c:v>18</c:v>
                </c:pt>
                <c:pt idx="180">
                  <c:v>18.100000000000001</c:v>
                </c:pt>
                <c:pt idx="181">
                  <c:v>18.2</c:v>
                </c:pt>
                <c:pt idx="182">
                  <c:v>18.3</c:v>
                </c:pt>
                <c:pt idx="183">
                  <c:v>18.399999999999999</c:v>
                </c:pt>
                <c:pt idx="184">
                  <c:v>18.5</c:v>
                </c:pt>
                <c:pt idx="185">
                  <c:v>18.600000000000001</c:v>
                </c:pt>
                <c:pt idx="186">
                  <c:v>18.7</c:v>
                </c:pt>
                <c:pt idx="187">
                  <c:v>18.8</c:v>
                </c:pt>
                <c:pt idx="188">
                  <c:v>18.899999999999999</c:v>
                </c:pt>
                <c:pt idx="189">
                  <c:v>19</c:v>
                </c:pt>
                <c:pt idx="190">
                  <c:v>19.100000000000001</c:v>
                </c:pt>
                <c:pt idx="191">
                  <c:v>19.2</c:v>
                </c:pt>
                <c:pt idx="192">
                  <c:v>19.3</c:v>
                </c:pt>
                <c:pt idx="193">
                  <c:v>19.399999999999999</c:v>
                </c:pt>
                <c:pt idx="194">
                  <c:v>19.5</c:v>
                </c:pt>
                <c:pt idx="195">
                  <c:v>19.600000000000001</c:v>
                </c:pt>
                <c:pt idx="196">
                  <c:v>19.7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20.100000000000001</c:v>
                </c:pt>
                <c:pt idx="201">
                  <c:v>20.2</c:v>
                </c:pt>
                <c:pt idx="202">
                  <c:v>20.3</c:v>
                </c:pt>
                <c:pt idx="203">
                  <c:v>20.399999999999999</c:v>
                </c:pt>
                <c:pt idx="204">
                  <c:v>20.5</c:v>
                </c:pt>
                <c:pt idx="205">
                  <c:v>20.6</c:v>
                </c:pt>
                <c:pt idx="206">
                  <c:v>20.7</c:v>
                </c:pt>
                <c:pt idx="207">
                  <c:v>20.8</c:v>
                </c:pt>
                <c:pt idx="208">
                  <c:v>20.9</c:v>
                </c:pt>
                <c:pt idx="209">
                  <c:v>21</c:v>
                </c:pt>
                <c:pt idx="210">
                  <c:v>21.1</c:v>
                </c:pt>
                <c:pt idx="211">
                  <c:v>21.2</c:v>
                </c:pt>
                <c:pt idx="212">
                  <c:v>21.3</c:v>
                </c:pt>
                <c:pt idx="213">
                  <c:v>21.4</c:v>
                </c:pt>
                <c:pt idx="214">
                  <c:v>21.5</c:v>
                </c:pt>
                <c:pt idx="215">
                  <c:v>21.6</c:v>
                </c:pt>
                <c:pt idx="216">
                  <c:v>21.7</c:v>
                </c:pt>
                <c:pt idx="217">
                  <c:v>21.8</c:v>
                </c:pt>
                <c:pt idx="218">
                  <c:v>21.9</c:v>
                </c:pt>
                <c:pt idx="219">
                  <c:v>22</c:v>
                </c:pt>
                <c:pt idx="220">
                  <c:v>22.1</c:v>
                </c:pt>
                <c:pt idx="221">
                  <c:v>22.2</c:v>
                </c:pt>
                <c:pt idx="222">
                  <c:v>22.3</c:v>
                </c:pt>
                <c:pt idx="223">
                  <c:v>22.4</c:v>
                </c:pt>
                <c:pt idx="224">
                  <c:v>22.5</c:v>
                </c:pt>
                <c:pt idx="225">
                  <c:v>22.6</c:v>
                </c:pt>
                <c:pt idx="226">
                  <c:v>22.7</c:v>
                </c:pt>
                <c:pt idx="227">
                  <c:v>22.8</c:v>
                </c:pt>
                <c:pt idx="228">
                  <c:v>22.9</c:v>
                </c:pt>
                <c:pt idx="229">
                  <c:v>23</c:v>
                </c:pt>
                <c:pt idx="230">
                  <c:v>23.1</c:v>
                </c:pt>
                <c:pt idx="231">
                  <c:v>23.2</c:v>
                </c:pt>
                <c:pt idx="232">
                  <c:v>23.3</c:v>
                </c:pt>
                <c:pt idx="233">
                  <c:v>23.4</c:v>
                </c:pt>
                <c:pt idx="234">
                  <c:v>23.5</c:v>
                </c:pt>
                <c:pt idx="235">
                  <c:v>23.6</c:v>
                </c:pt>
                <c:pt idx="236">
                  <c:v>23.7</c:v>
                </c:pt>
                <c:pt idx="237">
                  <c:v>23.8</c:v>
                </c:pt>
                <c:pt idx="238">
                  <c:v>23.9</c:v>
                </c:pt>
                <c:pt idx="239">
                  <c:v>24</c:v>
                </c:pt>
                <c:pt idx="240">
                  <c:v>24.1</c:v>
                </c:pt>
                <c:pt idx="241">
                  <c:v>24.2</c:v>
                </c:pt>
                <c:pt idx="242">
                  <c:v>24.3</c:v>
                </c:pt>
                <c:pt idx="243">
                  <c:v>24.4</c:v>
                </c:pt>
                <c:pt idx="244">
                  <c:v>24.5</c:v>
                </c:pt>
                <c:pt idx="245">
                  <c:v>24.6</c:v>
                </c:pt>
                <c:pt idx="246">
                  <c:v>24.7</c:v>
                </c:pt>
                <c:pt idx="247">
                  <c:v>24.8</c:v>
                </c:pt>
                <c:pt idx="248">
                  <c:v>24.9</c:v>
                </c:pt>
                <c:pt idx="249">
                  <c:v>25</c:v>
                </c:pt>
                <c:pt idx="250">
                  <c:v>25.1</c:v>
                </c:pt>
                <c:pt idx="251">
                  <c:v>25.2</c:v>
                </c:pt>
                <c:pt idx="252">
                  <c:v>25.3</c:v>
                </c:pt>
                <c:pt idx="253">
                  <c:v>25.4</c:v>
                </c:pt>
                <c:pt idx="254">
                  <c:v>25.5</c:v>
                </c:pt>
                <c:pt idx="255">
                  <c:v>25.6</c:v>
                </c:pt>
                <c:pt idx="256">
                  <c:v>25.7</c:v>
                </c:pt>
                <c:pt idx="257">
                  <c:v>25.8</c:v>
                </c:pt>
                <c:pt idx="258">
                  <c:v>25.9</c:v>
                </c:pt>
                <c:pt idx="259">
                  <c:v>26</c:v>
                </c:pt>
                <c:pt idx="260">
                  <c:v>26.1</c:v>
                </c:pt>
                <c:pt idx="261">
                  <c:v>26.2</c:v>
                </c:pt>
                <c:pt idx="262">
                  <c:v>26.3</c:v>
                </c:pt>
                <c:pt idx="263">
                  <c:v>26.4</c:v>
                </c:pt>
                <c:pt idx="264">
                  <c:v>26.5</c:v>
                </c:pt>
                <c:pt idx="265">
                  <c:v>26.6</c:v>
                </c:pt>
                <c:pt idx="266">
                  <c:v>26.7</c:v>
                </c:pt>
                <c:pt idx="267">
                  <c:v>26.8</c:v>
                </c:pt>
                <c:pt idx="268">
                  <c:v>26.9</c:v>
                </c:pt>
                <c:pt idx="269">
                  <c:v>27</c:v>
                </c:pt>
                <c:pt idx="270">
                  <c:v>27.1</c:v>
                </c:pt>
                <c:pt idx="271">
                  <c:v>27.2</c:v>
                </c:pt>
                <c:pt idx="272">
                  <c:v>27.3</c:v>
                </c:pt>
                <c:pt idx="273">
                  <c:v>27.4</c:v>
                </c:pt>
                <c:pt idx="274">
                  <c:v>27.5</c:v>
                </c:pt>
                <c:pt idx="275">
                  <c:v>27.6</c:v>
                </c:pt>
                <c:pt idx="276">
                  <c:v>27.7</c:v>
                </c:pt>
                <c:pt idx="277">
                  <c:v>27.8</c:v>
                </c:pt>
                <c:pt idx="278">
                  <c:v>27.9</c:v>
                </c:pt>
                <c:pt idx="279">
                  <c:v>28</c:v>
                </c:pt>
                <c:pt idx="280">
                  <c:v>28.1</c:v>
                </c:pt>
                <c:pt idx="281">
                  <c:v>28.2</c:v>
                </c:pt>
                <c:pt idx="282">
                  <c:v>28.3</c:v>
                </c:pt>
                <c:pt idx="283">
                  <c:v>28.4</c:v>
                </c:pt>
                <c:pt idx="284">
                  <c:v>28.5</c:v>
                </c:pt>
                <c:pt idx="285">
                  <c:v>28.6</c:v>
                </c:pt>
                <c:pt idx="286">
                  <c:v>28.7</c:v>
                </c:pt>
                <c:pt idx="287">
                  <c:v>28.8</c:v>
                </c:pt>
                <c:pt idx="288">
                  <c:v>28.9</c:v>
                </c:pt>
                <c:pt idx="289">
                  <c:v>29</c:v>
                </c:pt>
                <c:pt idx="290">
                  <c:v>29.1</c:v>
                </c:pt>
                <c:pt idx="291">
                  <c:v>29.2</c:v>
                </c:pt>
                <c:pt idx="292">
                  <c:v>29.3</c:v>
                </c:pt>
                <c:pt idx="293">
                  <c:v>29.4</c:v>
                </c:pt>
                <c:pt idx="294">
                  <c:v>29.5</c:v>
                </c:pt>
                <c:pt idx="295">
                  <c:v>29.6</c:v>
                </c:pt>
                <c:pt idx="296">
                  <c:v>29.7</c:v>
                </c:pt>
                <c:pt idx="297">
                  <c:v>29.8</c:v>
                </c:pt>
                <c:pt idx="298">
                  <c:v>29.9</c:v>
                </c:pt>
                <c:pt idx="299">
                  <c:v>30</c:v>
                </c:pt>
              </c:numCache>
            </c:numRef>
          </c:xVal>
          <c:yVal>
            <c:numRef>
              <c:f>List2!$B$7:$B$306</c:f>
              <c:numCache>
                <c:formatCode>General</c:formatCode>
                <c:ptCount val="300"/>
                <c:pt idx="0">
                  <c:v>9.3077732659999999</c:v>
                </c:pt>
                <c:pt idx="1">
                  <c:v>9.2981054150000002</c:v>
                </c:pt>
                <c:pt idx="2">
                  <c:v>9.2926217690000001</c:v>
                </c:pt>
                <c:pt idx="3">
                  <c:v>9.2892704029999997</c:v>
                </c:pt>
                <c:pt idx="4">
                  <c:v>9.2853291609999999</c:v>
                </c:pt>
                <c:pt idx="5">
                  <c:v>9.2782882309999994</c:v>
                </c:pt>
                <c:pt idx="6">
                  <c:v>9.2810104599999992</c:v>
                </c:pt>
                <c:pt idx="7">
                  <c:v>9.2790376259999992</c:v>
                </c:pt>
                <c:pt idx="8">
                  <c:v>9.2770752129999998</c:v>
                </c:pt>
                <c:pt idx="9">
                  <c:v>9.2802111529999998</c:v>
                </c:pt>
                <c:pt idx="10">
                  <c:v>9.2725562690000007</c:v>
                </c:pt>
                <c:pt idx="11">
                  <c:v>9.2711435760000001</c:v>
                </c:pt>
                <c:pt idx="12">
                  <c:v>9.2732887510000008</c:v>
                </c:pt>
                <c:pt idx="13">
                  <c:v>9.2725304469999994</c:v>
                </c:pt>
                <c:pt idx="14">
                  <c:v>9.2618024370000001</c:v>
                </c:pt>
                <c:pt idx="15">
                  <c:v>9.2668653259999996</c:v>
                </c:pt>
                <c:pt idx="16">
                  <c:v>9.2656919969999993</c:v>
                </c:pt>
                <c:pt idx="17">
                  <c:v>9.2682135680000002</c:v>
                </c:pt>
                <c:pt idx="18">
                  <c:v>9.2629409389999999</c:v>
                </c:pt>
                <c:pt idx="19">
                  <c:v>9.2612893799999991</c:v>
                </c:pt>
                <c:pt idx="20">
                  <c:v>9.2615773340000001</c:v>
                </c:pt>
                <c:pt idx="21">
                  <c:v>9.2594760879999995</c:v>
                </c:pt>
                <c:pt idx="22">
                  <c:v>9.2587579479999995</c:v>
                </c:pt>
                <c:pt idx="23">
                  <c:v>9.2578108189999995</c:v>
                </c:pt>
                <c:pt idx="24">
                  <c:v>9.2587068989999999</c:v>
                </c:pt>
                <c:pt idx="25">
                  <c:v>9.2582311579999992</c:v>
                </c:pt>
                <c:pt idx="26">
                  <c:v>9.2557174930000006</c:v>
                </c:pt>
                <c:pt idx="27">
                  <c:v>9.2579548230000004</c:v>
                </c:pt>
                <c:pt idx="28">
                  <c:v>9.2537887269999999</c:v>
                </c:pt>
                <c:pt idx="29">
                  <c:v>9.2578664780000004</c:v>
                </c:pt>
                <c:pt idx="30">
                  <c:v>9.2499698650000006</c:v>
                </c:pt>
                <c:pt idx="31">
                  <c:v>9.2475746940000008</c:v>
                </c:pt>
                <c:pt idx="32">
                  <c:v>9.2602435379999992</c:v>
                </c:pt>
                <c:pt idx="33">
                  <c:v>9.2522120789999995</c:v>
                </c:pt>
                <c:pt idx="34">
                  <c:v>9.254046314</c:v>
                </c:pt>
                <c:pt idx="35">
                  <c:v>9.2500244170000006</c:v>
                </c:pt>
                <c:pt idx="36">
                  <c:v>9.2488347419999997</c:v>
                </c:pt>
                <c:pt idx="37">
                  <c:v>9.2503420859999999</c:v>
                </c:pt>
                <c:pt idx="38">
                  <c:v>9.2467170480000007</c:v>
                </c:pt>
                <c:pt idx="39">
                  <c:v>9.2540272120000004</c:v>
                </c:pt>
                <c:pt idx="40">
                  <c:v>9.2384402380000008</c:v>
                </c:pt>
                <c:pt idx="41">
                  <c:v>9.2459971719999992</c:v>
                </c:pt>
                <c:pt idx="42">
                  <c:v>9.2450863660000007</c:v>
                </c:pt>
                <c:pt idx="43">
                  <c:v>9.2451386220000007</c:v>
                </c:pt>
                <c:pt idx="44">
                  <c:v>9.2447526579999995</c:v>
                </c:pt>
                <c:pt idx="45">
                  <c:v>9.2476096800000001</c:v>
                </c:pt>
                <c:pt idx="46">
                  <c:v>9.2437788479999998</c:v>
                </c:pt>
                <c:pt idx="47">
                  <c:v>9.2411092480000008</c:v>
                </c:pt>
                <c:pt idx="48">
                  <c:v>9.2423630269999997</c:v>
                </c:pt>
                <c:pt idx="49">
                  <c:v>9.2428961110000003</c:v>
                </c:pt>
                <c:pt idx="50">
                  <c:v>9.2412240899999993</c:v>
                </c:pt>
                <c:pt idx="51">
                  <c:v>9.2411298510000002</c:v>
                </c:pt>
                <c:pt idx="52">
                  <c:v>9.2408428550000004</c:v>
                </c:pt>
                <c:pt idx="53">
                  <c:v>9.2478515770000005</c:v>
                </c:pt>
                <c:pt idx="54">
                  <c:v>9.2396567919999999</c:v>
                </c:pt>
                <c:pt idx="55">
                  <c:v>9.2399371259999992</c:v>
                </c:pt>
                <c:pt idx="56">
                  <c:v>9.2387538859999996</c:v>
                </c:pt>
                <c:pt idx="57">
                  <c:v>9.2337768229999995</c:v>
                </c:pt>
                <c:pt idx="58">
                  <c:v>9.2404184849999993</c:v>
                </c:pt>
                <c:pt idx="59">
                  <c:v>9.2374290689999992</c:v>
                </c:pt>
                <c:pt idx="60">
                  <c:v>9.2372089539999997</c:v>
                </c:pt>
                <c:pt idx="61">
                  <c:v>9.2366806669999999</c:v>
                </c:pt>
                <c:pt idx="62">
                  <c:v>9.2361592080000001</c:v>
                </c:pt>
                <c:pt idx="63">
                  <c:v>9.2362168170000007</c:v>
                </c:pt>
                <c:pt idx="64">
                  <c:v>9.2392017119999998</c:v>
                </c:pt>
                <c:pt idx="65">
                  <c:v>9.2424675660000002</c:v>
                </c:pt>
                <c:pt idx="66">
                  <c:v>9.2403313800000006</c:v>
                </c:pt>
                <c:pt idx="67">
                  <c:v>9.2254205309999993</c:v>
                </c:pt>
                <c:pt idx="68">
                  <c:v>9.2359356980000005</c:v>
                </c:pt>
                <c:pt idx="69">
                  <c:v>9.233632987</c:v>
                </c:pt>
                <c:pt idx="70">
                  <c:v>9.2347063689999995</c:v>
                </c:pt>
                <c:pt idx="71">
                  <c:v>9.2345628860000009</c:v>
                </c:pt>
                <c:pt idx="72">
                  <c:v>9.2319136109999995</c:v>
                </c:pt>
                <c:pt idx="73">
                  <c:v>9.2252059430000006</c:v>
                </c:pt>
                <c:pt idx="74">
                  <c:v>9.2259781360000002</c:v>
                </c:pt>
                <c:pt idx="75">
                  <c:v>9.2301504059999999</c:v>
                </c:pt>
                <c:pt idx="76">
                  <c:v>9.223565486</c:v>
                </c:pt>
                <c:pt idx="77">
                  <c:v>9.2302057879999992</c:v>
                </c:pt>
                <c:pt idx="78">
                  <c:v>9.2397620929999995</c:v>
                </c:pt>
                <c:pt idx="79">
                  <c:v>9.2297498989999998</c:v>
                </c:pt>
                <c:pt idx="80">
                  <c:v>9.2231787799999996</c:v>
                </c:pt>
                <c:pt idx="81">
                  <c:v>9.2195669870000003</c:v>
                </c:pt>
                <c:pt idx="82">
                  <c:v>9.2291608329999999</c:v>
                </c:pt>
                <c:pt idx="83">
                  <c:v>9.2278691429999995</c:v>
                </c:pt>
                <c:pt idx="84">
                  <c:v>9.2296055040000002</c:v>
                </c:pt>
                <c:pt idx="85">
                  <c:v>9.2303226039999995</c:v>
                </c:pt>
                <c:pt idx="86">
                  <c:v>9.2274838189999997</c:v>
                </c:pt>
                <c:pt idx="87">
                  <c:v>9.2235665610000002</c:v>
                </c:pt>
                <c:pt idx="88">
                  <c:v>9.2267695510000003</c:v>
                </c:pt>
                <c:pt idx="89">
                  <c:v>9.2193591930000007</c:v>
                </c:pt>
                <c:pt idx="90">
                  <c:v>9.2240157830000005</c:v>
                </c:pt>
                <c:pt idx="91">
                  <c:v>9.2265524140000004</c:v>
                </c:pt>
                <c:pt idx="92">
                  <c:v>9.2254503319999994</c:v>
                </c:pt>
                <c:pt idx="93">
                  <c:v>9.2251345459999996</c:v>
                </c:pt>
                <c:pt idx="94">
                  <c:v>9.2248464870000006</c:v>
                </c:pt>
                <c:pt idx="95">
                  <c:v>9.2245410579999998</c:v>
                </c:pt>
                <c:pt idx="96">
                  <c:v>9.2261671419999995</c:v>
                </c:pt>
                <c:pt idx="97">
                  <c:v>9.2220388530000008</c:v>
                </c:pt>
                <c:pt idx="98">
                  <c:v>9.2173276739999999</c:v>
                </c:pt>
                <c:pt idx="99">
                  <c:v>9.2233619000000004</c:v>
                </c:pt>
                <c:pt idx="100">
                  <c:v>9.2230611180000004</c:v>
                </c:pt>
                <c:pt idx="101">
                  <c:v>9.2258738579999999</c:v>
                </c:pt>
                <c:pt idx="102">
                  <c:v>9.2229359120000005</c:v>
                </c:pt>
                <c:pt idx="103">
                  <c:v>9.2227377869999998</c:v>
                </c:pt>
                <c:pt idx="104">
                  <c:v>9.2211363930000001</c:v>
                </c:pt>
                <c:pt idx="105">
                  <c:v>9.2311884509999995</c:v>
                </c:pt>
                <c:pt idx="106">
                  <c:v>9.2173934479999993</c:v>
                </c:pt>
                <c:pt idx="107">
                  <c:v>9.2134871520000008</c:v>
                </c:pt>
                <c:pt idx="108">
                  <c:v>9.2209273280000001</c:v>
                </c:pt>
                <c:pt idx="109">
                  <c:v>9.2208719620000004</c:v>
                </c:pt>
                <c:pt idx="110">
                  <c:v>9.2204072470000007</c:v>
                </c:pt>
                <c:pt idx="111">
                  <c:v>9.2231498970000008</c:v>
                </c:pt>
                <c:pt idx="112">
                  <c:v>9.2109750970000004</c:v>
                </c:pt>
                <c:pt idx="113">
                  <c:v>9.2194601519999999</c:v>
                </c:pt>
                <c:pt idx="114">
                  <c:v>9.213253666</c:v>
                </c:pt>
                <c:pt idx="115">
                  <c:v>9.2190409960000004</c:v>
                </c:pt>
                <c:pt idx="116">
                  <c:v>9.2186028019999995</c:v>
                </c:pt>
                <c:pt idx="117">
                  <c:v>9.2184375099999993</c:v>
                </c:pt>
                <c:pt idx="118">
                  <c:v>9.2181962229999996</c:v>
                </c:pt>
                <c:pt idx="119">
                  <c:v>9.2150776440000008</c:v>
                </c:pt>
                <c:pt idx="120">
                  <c:v>9.2142466810000005</c:v>
                </c:pt>
                <c:pt idx="121">
                  <c:v>9.2147842289999993</c:v>
                </c:pt>
                <c:pt idx="122">
                  <c:v>9.2182625419999997</c:v>
                </c:pt>
                <c:pt idx="123">
                  <c:v>9.2152136809999998</c:v>
                </c:pt>
                <c:pt idx="124">
                  <c:v>9.2089503760000007</c:v>
                </c:pt>
                <c:pt idx="125">
                  <c:v>9.2150278960000005</c:v>
                </c:pt>
                <c:pt idx="126">
                  <c:v>9.2161532430000008</c:v>
                </c:pt>
                <c:pt idx="127">
                  <c:v>9.2232720280000002</c:v>
                </c:pt>
                <c:pt idx="128">
                  <c:v>9.2192901050000007</c:v>
                </c:pt>
                <c:pt idx="129">
                  <c:v>9.211528135</c:v>
                </c:pt>
                <c:pt idx="130">
                  <c:v>9.2229120000000009</c:v>
                </c:pt>
                <c:pt idx="131">
                  <c:v>9.2142499719999993</c:v>
                </c:pt>
                <c:pt idx="132">
                  <c:v>9.2145800189999996</c:v>
                </c:pt>
                <c:pt idx="133">
                  <c:v>9.2145078530000006</c:v>
                </c:pt>
                <c:pt idx="134">
                  <c:v>9.2193037209999993</c:v>
                </c:pt>
                <c:pt idx="135">
                  <c:v>9.2187644500000001</c:v>
                </c:pt>
                <c:pt idx="136">
                  <c:v>9.2192547139999999</c:v>
                </c:pt>
                <c:pt idx="137">
                  <c:v>9.2059806040000005</c:v>
                </c:pt>
                <c:pt idx="138">
                  <c:v>9.2122564499999999</c:v>
                </c:pt>
                <c:pt idx="139">
                  <c:v>9.2214397039999998</c:v>
                </c:pt>
                <c:pt idx="140">
                  <c:v>9.2137524210000006</c:v>
                </c:pt>
                <c:pt idx="141">
                  <c:v>9.2145231970000001</c:v>
                </c:pt>
                <c:pt idx="142">
                  <c:v>9.2128000500000002</c:v>
                </c:pt>
                <c:pt idx="143">
                  <c:v>9.214616436</c:v>
                </c:pt>
                <c:pt idx="144">
                  <c:v>9.2050525519999997</c:v>
                </c:pt>
                <c:pt idx="145">
                  <c:v>9.2130335750000008</c:v>
                </c:pt>
                <c:pt idx="146">
                  <c:v>9.2116292640000008</c:v>
                </c:pt>
                <c:pt idx="147">
                  <c:v>9.2113319829999991</c:v>
                </c:pt>
                <c:pt idx="148">
                  <c:v>9.2139708579999997</c:v>
                </c:pt>
                <c:pt idx="149">
                  <c:v>9.2082911710000008</c:v>
                </c:pt>
                <c:pt idx="150">
                  <c:v>9.2092183110000008</c:v>
                </c:pt>
                <c:pt idx="151">
                  <c:v>9.201540413</c:v>
                </c:pt>
                <c:pt idx="152">
                  <c:v>9.2102566610000007</c:v>
                </c:pt>
                <c:pt idx="153">
                  <c:v>9.2099867910000004</c:v>
                </c:pt>
                <c:pt idx="154">
                  <c:v>9.2179212760000002</c:v>
                </c:pt>
                <c:pt idx="155">
                  <c:v>9.2096301910000005</c:v>
                </c:pt>
                <c:pt idx="156">
                  <c:v>9.206347933</c:v>
                </c:pt>
                <c:pt idx="157">
                  <c:v>9.2166935619999997</c:v>
                </c:pt>
                <c:pt idx="158">
                  <c:v>9.2083039479999993</c:v>
                </c:pt>
                <c:pt idx="159">
                  <c:v>9.2111708060000002</c:v>
                </c:pt>
                <c:pt idx="160">
                  <c:v>9.2084415590000006</c:v>
                </c:pt>
                <c:pt idx="161">
                  <c:v>9.2083669260000001</c:v>
                </c:pt>
                <c:pt idx="162">
                  <c:v>9.2081905160000002</c:v>
                </c:pt>
                <c:pt idx="163">
                  <c:v>9.2131623509999994</c:v>
                </c:pt>
                <c:pt idx="164">
                  <c:v>9.2057833870000003</c:v>
                </c:pt>
                <c:pt idx="165">
                  <c:v>9.2017213909999995</c:v>
                </c:pt>
                <c:pt idx="166">
                  <c:v>9.1999900649999997</c:v>
                </c:pt>
                <c:pt idx="167">
                  <c:v>9.2063303899999998</c:v>
                </c:pt>
                <c:pt idx="168">
                  <c:v>9.2072140430000005</c:v>
                </c:pt>
                <c:pt idx="169">
                  <c:v>9.2137429999999991</c:v>
                </c:pt>
                <c:pt idx="170">
                  <c:v>9.2057329909999996</c:v>
                </c:pt>
                <c:pt idx="171">
                  <c:v>9.2066246090000003</c:v>
                </c:pt>
                <c:pt idx="172">
                  <c:v>9.2034535739999992</c:v>
                </c:pt>
                <c:pt idx="173">
                  <c:v>9.2104326489999995</c:v>
                </c:pt>
                <c:pt idx="174">
                  <c:v>9.2098358610000002</c:v>
                </c:pt>
                <c:pt idx="175">
                  <c:v>9.2058511270000007</c:v>
                </c:pt>
                <c:pt idx="176">
                  <c:v>9.2047143380000005</c:v>
                </c:pt>
                <c:pt idx="177">
                  <c:v>9.2056539930000003</c:v>
                </c:pt>
                <c:pt idx="178">
                  <c:v>9.205139097</c:v>
                </c:pt>
                <c:pt idx="179">
                  <c:v>9.1986148920000002</c:v>
                </c:pt>
                <c:pt idx="180">
                  <c:v>9.2107457309999994</c:v>
                </c:pt>
                <c:pt idx="181">
                  <c:v>9.2045271569999993</c:v>
                </c:pt>
                <c:pt idx="182">
                  <c:v>9.1993426379999992</c:v>
                </c:pt>
                <c:pt idx="183">
                  <c:v>9.204173419</c:v>
                </c:pt>
                <c:pt idx="184">
                  <c:v>9.2005491250000002</c:v>
                </c:pt>
                <c:pt idx="185">
                  <c:v>9.202479598</c:v>
                </c:pt>
                <c:pt idx="186">
                  <c:v>9.2087131370000002</c:v>
                </c:pt>
                <c:pt idx="187">
                  <c:v>9.2108901939999992</c:v>
                </c:pt>
                <c:pt idx="188">
                  <c:v>9.1971936989999996</c:v>
                </c:pt>
                <c:pt idx="189">
                  <c:v>9.2030707980000006</c:v>
                </c:pt>
                <c:pt idx="190">
                  <c:v>9.2028330609999998</c:v>
                </c:pt>
                <c:pt idx="191">
                  <c:v>9.2027146809999998</c:v>
                </c:pt>
                <c:pt idx="192">
                  <c:v>9.1928218479999995</c:v>
                </c:pt>
                <c:pt idx="193">
                  <c:v>9.2049547789999995</c:v>
                </c:pt>
                <c:pt idx="194">
                  <c:v>9.2088990949999996</c:v>
                </c:pt>
                <c:pt idx="195">
                  <c:v>9.2002101750000005</c:v>
                </c:pt>
                <c:pt idx="196">
                  <c:v>9.2018337510000006</c:v>
                </c:pt>
                <c:pt idx="197">
                  <c:v>9.1999286809999994</c:v>
                </c:pt>
                <c:pt idx="198">
                  <c:v>9.2014551180000002</c:v>
                </c:pt>
                <c:pt idx="199">
                  <c:v>9.2012211310000005</c:v>
                </c:pt>
                <c:pt idx="200">
                  <c:v>9.2011496000000008</c:v>
                </c:pt>
                <c:pt idx="201">
                  <c:v>9.2006941649999998</c:v>
                </c:pt>
                <c:pt idx="202">
                  <c:v>9.2043587299999992</c:v>
                </c:pt>
                <c:pt idx="203">
                  <c:v>9.1953491459999999</c:v>
                </c:pt>
                <c:pt idx="204">
                  <c:v>9.1945182590000005</c:v>
                </c:pt>
                <c:pt idx="205">
                  <c:v>9.2027026109999994</c:v>
                </c:pt>
                <c:pt idx="206">
                  <c:v>9.2001276379999997</c:v>
                </c:pt>
                <c:pt idx="207">
                  <c:v>9.1949945419999999</c:v>
                </c:pt>
                <c:pt idx="208">
                  <c:v>9.1959233129999998</c:v>
                </c:pt>
                <c:pt idx="209">
                  <c:v>9.2090888450000001</c:v>
                </c:pt>
                <c:pt idx="210">
                  <c:v>9.1994743769999996</c:v>
                </c:pt>
                <c:pt idx="211">
                  <c:v>9.1992879110000008</c:v>
                </c:pt>
                <c:pt idx="212">
                  <c:v>9.18922873</c:v>
                </c:pt>
                <c:pt idx="213">
                  <c:v>9.201371795</c:v>
                </c:pt>
                <c:pt idx="214">
                  <c:v>9.2018477670000003</c:v>
                </c:pt>
                <c:pt idx="215">
                  <c:v>9.2028386209999997</c:v>
                </c:pt>
                <c:pt idx="216">
                  <c:v>9.1984176519999998</c:v>
                </c:pt>
                <c:pt idx="217">
                  <c:v>9.1988460970000006</c:v>
                </c:pt>
                <c:pt idx="218">
                  <c:v>9.1892349889999991</c:v>
                </c:pt>
                <c:pt idx="219">
                  <c:v>9.2079890649999996</c:v>
                </c:pt>
                <c:pt idx="220">
                  <c:v>9.1978050580000001</c:v>
                </c:pt>
                <c:pt idx="221">
                  <c:v>9.1976708889999994</c:v>
                </c:pt>
                <c:pt idx="222">
                  <c:v>9.1972305950000006</c:v>
                </c:pt>
                <c:pt idx="223">
                  <c:v>9.2001605830000006</c:v>
                </c:pt>
                <c:pt idx="224">
                  <c:v>9.1938093799999994</c:v>
                </c:pt>
                <c:pt idx="225">
                  <c:v>9.1920598560000002</c:v>
                </c:pt>
                <c:pt idx="226">
                  <c:v>9.1982119109999996</c:v>
                </c:pt>
                <c:pt idx="227">
                  <c:v>9.1967794400000002</c:v>
                </c:pt>
                <c:pt idx="228">
                  <c:v>9.2012741600000005</c:v>
                </c:pt>
                <c:pt idx="229">
                  <c:v>9.2030046040000002</c:v>
                </c:pt>
                <c:pt idx="230">
                  <c:v>9.1959551259999994</c:v>
                </c:pt>
                <c:pt idx="231">
                  <c:v>9.1966174830000007</c:v>
                </c:pt>
                <c:pt idx="232">
                  <c:v>9.195932333</c:v>
                </c:pt>
                <c:pt idx="233">
                  <c:v>9.2013744580000001</c:v>
                </c:pt>
                <c:pt idx="234">
                  <c:v>9.1957103999999994</c:v>
                </c:pt>
                <c:pt idx="235">
                  <c:v>9.1978491499999997</c:v>
                </c:pt>
                <c:pt idx="236">
                  <c:v>9.1953343099999998</c:v>
                </c:pt>
                <c:pt idx="237">
                  <c:v>9.1950995570000007</c:v>
                </c:pt>
                <c:pt idx="238">
                  <c:v>9.1905338130000001</c:v>
                </c:pt>
                <c:pt idx="239">
                  <c:v>9.1947770769999995</c:v>
                </c:pt>
                <c:pt idx="240">
                  <c:v>9.1920560879999993</c:v>
                </c:pt>
                <c:pt idx="241">
                  <c:v>9.1944529429999999</c:v>
                </c:pt>
                <c:pt idx="242">
                  <c:v>9.1944716870000001</c:v>
                </c:pt>
                <c:pt idx="243">
                  <c:v>9.1889152769999995</c:v>
                </c:pt>
                <c:pt idx="244">
                  <c:v>9.1955137340000004</c:v>
                </c:pt>
                <c:pt idx="245">
                  <c:v>9.1998194009999992</c:v>
                </c:pt>
                <c:pt idx="246">
                  <c:v>9.1923688559999999</c:v>
                </c:pt>
                <c:pt idx="247">
                  <c:v>9.1938293029999993</c:v>
                </c:pt>
                <c:pt idx="248">
                  <c:v>9.1981568239999998</c:v>
                </c:pt>
                <c:pt idx="249">
                  <c:v>9.202647915</c:v>
                </c:pt>
                <c:pt idx="250">
                  <c:v>9.1931229370000001</c:v>
                </c:pt>
                <c:pt idx="251">
                  <c:v>9.2020446210000006</c:v>
                </c:pt>
                <c:pt idx="252">
                  <c:v>9.1929731330000006</c:v>
                </c:pt>
                <c:pt idx="253">
                  <c:v>9.194525509</c:v>
                </c:pt>
                <c:pt idx="254">
                  <c:v>9.1937395189999993</c:v>
                </c:pt>
                <c:pt idx="255">
                  <c:v>9.1993985540000001</c:v>
                </c:pt>
                <c:pt idx="256">
                  <c:v>9.1924095690000005</c:v>
                </c:pt>
                <c:pt idx="257">
                  <c:v>9.1896727800000004</c:v>
                </c:pt>
                <c:pt idx="258">
                  <c:v>9.1921236400000002</c:v>
                </c:pt>
                <c:pt idx="259">
                  <c:v>9.1932106170000001</c:v>
                </c:pt>
                <c:pt idx="260">
                  <c:v>9.1920810619999997</c:v>
                </c:pt>
                <c:pt idx="261">
                  <c:v>9.1935539760000005</c:v>
                </c:pt>
                <c:pt idx="262">
                  <c:v>9.1918736909999996</c:v>
                </c:pt>
                <c:pt idx="263">
                  <c:v>9.1924822939999995</c:v>
                </c:pt>
                <c:pt idx="264">
                  <c:v>9.1913544280000004</c:v>
                </c:pt>
                <c:pt idx="265">
                  <c:v>9.1912493860000009</c:v>
                </c:pt>
                <c:pt idx="266">
                  <c:v>9.1960370200000003</c:v>
                </c:pt>
                <c:pt idx="267">
                  <c:v>9.1905363970000007</c:v>
                </c:pt>
                <c:pt idx="268">
                  <c:v>9.1877906570000007</c:v>
                </c:pt>
                <c:pt idx="269">
                  <c:v>9.186587458</c:v>
                </c:pt>
                <c:pt idx="270">
                  <c:v>9.1958531840000006</c:v>
                </c:pt>
                <c:pt idx="271">
                  <c:v>9.1924445860000006</c:v>
                </c:pt>
                <c:pt idx="272">
                  <c:v>9.1815940779999998</c:v>
                </c:pt>
                <c:pt idx="273">
                  <c:v>9.1914834990000003</c:v>
                </c:pt>
                <c:pt idx="274">
                  <c:v>9.1902332219999998</c:v>
                </c:pt>
                <c:pt idx="275">
                  <c:v>9.1923420520000008</c:v>
                </c:pt>
                <c:pt idx="276">
                  <c:v>9.1883331350000006</c:v>
                </c:pt>
                <c:pt idx="277">
                  <c:v>9.1846956029999998</c:v>
                </c:pt>
                <c:pt idx="278">
                  <c:v>9.1875197560000004</c:v>
                </c:pt>
                <c:pt idx="279">
                  <c:v>9.1861733529999992</c:v>
                </c:pt>
                <c:pt idx="280">
                  <c:v>9.1792769019999998</c:v>
                </c:pt>
                <c:pt idx="281">
                  <c:v>9.1886840420000002</c:v>
                </c:pt>
                <c:pt idx="282">
                  <c:v>9.1885294890000004</c:v>
                </c:pt>
                <c:pt idx="283">
                  <c:v>9.1891865050000003</c:v>
                </c:pt>
                <c:pt idx="284">
                  <c:v>9.1891772229999997</c:v>
                </c:pt>
                <c:pt idx="285">
                  <c:v>9.1888739529999999</c:v>
                </c:pt>
                <c:pt idx="286">
                  <c:v>9.1851390409999993</c:v>
                </c:pt>
                <c:pt idx="287">
                  <c:v>9.18960255</c:v>
                </c:pt>
                <c:pt idx="288">
                  <c:v>9.17947837</c:v>
                </c:pt>
                <c:pt idx="289">
                  <c:v>9.1879500739999997</c:v>
                </c:pt>
                <c:pt idx="290">
                  <c:v>9.1871130529999991</c:v>
                </c:pt>
                <c:pt idx="291">
                  <c:v>9.1848236159999992</c:v>
                </c:pt>
                <c:pt idx="292">
                  <c:v>9.1886437619999999</c:v>
                </c:pt>
                <c:pt idx="293">
                  <c:v>9.1867615909999998</c:v>
                </c:pt>
                <c:pt idx="294">
                  <c:v>9.1868007479999996</c:v>
                </c:pt>
                <c:pt idx="295">
                  <c:v>9.1941908639999994</c:v>
                </c:pt>
                <c:pt idx="296">
                  <c:v>9.1870470320000006</c:v>
                </c:pt>
                <c:pt idx="297">
                  <c:v>9.1855821179999992</c:v>
                </c:pt>
                <c:pt idx="298">
                  <c:v>9.182070714</c:v>
                </c:pt>
                <c:pt idx="299">
                  <c:v>9.1865883470000007</c:v>
                </c:pt>
              </c:numCache>
            </c:numRef>
          </c:yVal>
          <c:smooth val="0"/>
        </c:ser>
        <c:ser>
          <c:idx val="1"/>
          <c:order val="1"/>
          <c:tx>
            <c:v>2.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List2!$A$7:$A$306</c:f>
              <c:numCache>
                <c:formatCode>General</c:formatCode>
                <c:ptCount val="30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  <c:pt idx="120">
                  <c:v>12.1</c:v>
                </c:pt>
                <c:pt idx="121">
                  <c:v>12.2</c:v>
                </c:pt>
                <c:pt idx="122">
                  <c:v>12.3</c:v>
                </c:pt>
                <c:pt idx="123">
                  <c:v>12.4</c:v>
                </c:pt>
                <c:pt idx="124">
                  <c:v>12.5</c:v>
                </c:pt>
                <c:pt idx="125">
                  <c:v>12.6</c:v>
                </c:pt>
                <c:pt idx="126">
                  <c:v>12.7</c:v>
                </c:pt>
                <c:pt idx="127">
                  <c:v>12.8</c:v>
                </c:pt>
                <c:pt idx="128">
                  <c:v>12.9</c:v>
                </c:pt>
                <c:pt idx="129">
                  <c:v>13</c:v>
                </c:pt>
                <c:pt idx="130">
                  <c:v>13.1</c:v>
                </c:pt>
                <c:pt idx="131">
                  <c:v>13.2</c:v>
                </c:pt>
                <c:pt idx="132">
                  <c:v>13.3</c:v>
                </c:pt>
                <c:pt idx="133">
                  <c:v>13.4</c:v>
                </c:pt>
                <c:pt idx="134">
                  <c:v>13.5</c:v>
                </c:pt>
                <c:pt idx="135">
                  <c:v>13.6</c:v>
                </c:pt>
                <c:pt idx="136">
                  <c:v>13.7</c:v>
                </c:pt>
                <c:pt idx="137">
                  <c:v>13.8</c:v>
                </c:pt>
                <c:pt idx="138">
                  <c:v>13.9</c:v>
                </c:pt>
                <c:pt idx="139">
                  <c:v>14</c:v>
                </c:pt>
                <c:pt idx="140">
                  <c:v>14.1</c:v>
                </c:pt>
                <c:pt idx="141">
                  <c:v>14.2</c:v>
                </c:pt>
                <c:pt idx="142">
                  <c:v>14.3</c:v>
                </c:pt>
                <c:pt idx="143">
                  <c:v>14.4</c:v>
                </c:pt>
                <c:pt idx="144">
                  <c:v>14.5</c:v>
                </c:pt>
                <c:pt idx="145">
                  <c:v>14.6</c:v>
                </c:pt>
                <c:pt idx="146">
                  <c:v>14.7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15.1</c:v>
                </c:pt>
                <c:pt idx="151">
                  <c:v>15.2</c:v>
                </c:pt>
                <c:pt idx="152">
                  <c:v>15.3</c:v>
                </c:pt>
                <c:pt idx="153">
                  <c:v>15.4</c:v>
                </c:pt>
                <c:pt idx="154">
                  <c:v>15.5</c:v>
                </c:pt>
                <c:pt idx="155">
                  <c:v>15.6</c:v>
                </c:pt>
                <c:pt idx="156">
                  <c:v>15.7</c:v>
                </c:pt>
                <c:pt idx="157">
                  <c:v>15.8</c:v>
                </c:pt>
                <c:pt idx="158">
                  <c:v>15.9</c:v>
                </c:pt>
                <c:pt idx="159">
                  <c:v>16</c:v>
                </c:pt>
                <c:pt idx="160">
                  <c:v>16.100000000000001</c:v>
                </c:pt>
                <c:pt idx="161">
                  <c:v>16.2</c:v>
                </c:pt>
                <c:pt idx="162">
                  <c:v>16.3</c:v>
                </c:pt>
                <c:pt idx="163">
                  <c:v>16.399999999999999</c:v>
                </c:pt>
                <c:pt idx="164">
                  <c:v>16.5</c:v>
                </c:pt>
                <c:pt idx="165">
                  <c:v>16.600000000000001</c:v>
                </c:pt>
                <c:pt idx="166">
                  <c:v>16.7</c:v>
                </c:pt>
                <c:pt idx="167">
                  <c:v>16.8</c:v>
                </c:pt>
                <c:pt idx="168">
                  <c:v>16.899999999999999</c:v>
                </c:pt>
                <c:pt idx="169">
                  <c:v>17</c:v>
                </c:pt>
                <c:pt idx="170">
                  <c:v>17.100000000000001</c:v>
                </c:pt>
                <c:pt idx="171">
                  <c:v>17.2</c:v>
                </c:pt>
                <c:pt idx="172">
                  <c:v>17.3</c:v>
                </c:pt>
                <c:pt idx="173">
                  <c:v>17.399999999999999</c:v>
                </c:pt>
                <c:pt idx="174">
                  <c:v>17.5</c:v>
                </c:pt>
                <c:pt idx="175">
                  <c:v>17.600000000000001</c:v>
                </c:pt>
                <c:pt idx="176">
                  <c:v>17.7</c:v>
                </c:pt>
                <c:pt idx="177">
                  <c:v>17.8</c:v>
                </c:pt>
                <c:pt idx="178">
                  <c:v>17.899999999999999</c:v>
                </c:pt>
                <c:pt idx="179">
                  <c:v>18</c:v>
                </c:pt>
                <c:pt idx="180">
                  <c:v>18.100000000000001</c:v>
                </c:pt>
                <c:pt idx="181">
                  <c:v>18.2</c:v>
                </c:pt>
                <c:pt idx="182">
                  <c:v>18.3</c:v>
                </c:pt>
                <c:pt idx="183">
                  <c:v>18.399999999999999</c:v>
                </c:pt>
                <c:pt idx="184">
                  <c:v>18.5</c:v>
                </c:pt>
                <c:pt idx="185">
                  <c:v>18.600000000000001</c:v>
                </c:pt>
                <c:pt idx="186">
                  <c:v>18.7</c:v>
                </c:pt>
                <c:pt idx="187">
                  <c:v>18.8</c:v>
                </c:pt>
                <c:pt idx="188">
                  <c:v>18.899999999999999</c:v>
                </c:pt>
                <c:pt idx="189">
                  <c:v>19</c:v>
                </c:pt>
                <c:pt idx="190">
                  <c:v>19.100000000000001</c:v>
                </c:pt>
                <c:pt idx="191">
                  <c:v>19.2</c:v>
                </c:pt>
                <c:pt idx="192">
                  <c:v>19.3</c:v>
                </c:pt>
                <c:pt idx="193">
                  <c:v>19.399999999999999</c:v>
                </c:pt>
                <c:pt idx="194">
                  <c:v>19.5</c:v>
                </c:pt>
                <c:pt idx="195">
                  <c:v>19.600000000000001</c:v>
                </c:pt>
                <c:pt idx="196">
                  <c:v>19.7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20.100000000000001</c:v>
                </c:pt>
                <c:pt idx="201">
                  <c:v>20.2</c:v>
                </c:pt>
                <c:pt idx="202">
                  <c:v>20.3</c:v>
                </c:pt>
                <c:pt idx="203">
                  <c:v>20.399999999999999</c:v>
                </c:pt>
                <c:pt idx="204">
                  <c:v>20.5</c:v>
                </c:pt>
                <c:pt idx="205">
                  <c:v>20.6</c:v>
                </c:pt>
                <c:pt idx="206">
                  <c:v>20.7</c:v>
                </c:pt>
                <c:pt idx="207">
                  <c:v>20.8</c:v>
                </c:pt>
                <c:pt idx="208">
                  <c:v>20.9</c:v>
                </c:pt>
                <c:pt idx="209">
                  <c:v>21</c:v>
                </c:pt>
                <c:pt idx="210">
                  <c:v>21.1</c:v>
                </c:pt>
                <c:pt idx="211">
                  <c:v>21.2</c:v>
                </c:pt>
                <c:pt idx="212">
                  <c:v>21.3</c:v>
                </c:pt>
                <c:pt idx="213">
                  <c:v>21.4</c:v>
                </c:pt>
                <c:pt idx="214">
                  <c:v>21.5</c:v>
                </c:pt>
                <c:pt idx="215">
                  <c:v>21.6</c:v>
                </c:pt>
                <c:pt idx="216">
                  <c:v>21.7</c:v>
                </c:pt>
                <c:pt idx="217">
                  <c:v>21.8</c:v>
                </c:pt>
                <c:pt idx="218">
                  <c:v>21.9</c:v>
                </c:pt>
                <c:pt idx="219">
                  <c:v>22</c:v>
                </c:pt>
                <c:pt idx="220">
                  <c:v>22.1</c:v>
                </c:pt>
                <c:pt idx="221">
                  <c:v>22.2</c:v>
                </c:pt>
                <c:pt idx="222">
                  <c:v>22.3</c:v>
                </c:pt>
                <c:pt idx="223">
                  <c:v>22.4</c:v>
                </c:pt>
                <c:pt idx="224">
                  <c:v>22.5</c:v>
                </c:pt>
                <c:pt idx="225">
                  <c:v>22.6</c:v>
                </c:pt>
                <c:pt idx="226">
                  <c:v>22.7</c:v>
                </c:pt>
                <c:pt idx="227">
                  <c:v>22.8</c:v>
                </c:pt>
                <c:pt idx="228">
                  <c:v>22.9</c:v>
                </c:pt>
                <c:pt idx="229">
                  <c:v>23</c:v>
                </c:pt>
                <c:pt idx="230">
                  <c:v>23.1</c:v>
                </c:pt>
                <c:pt idx="231">
                  <c:v>23.2</c:v>
                </c:pt>
                <c:pt idx="232">
                  <c:v>23.3</c:v>
                </c:pt>
                <c:pt idx="233">
                  <c:v>23.4</c:v>
                </c:pt>
                <c:pt idx="234">
                  <c:v>23.5</c:v>
                </c:pt>
                <c:pt idx="235">
                  <c:v>23.6</c:v>
                </c:pt>
                <c:pt idx="236">
                  <c:v>23.7</c:v>
                </c:pt>
                <c:pt idx="237">
                  <c:v>23.8</c:v>
                </c:pt>
                <c:pt idx="238">
                  <c:v>23.9</c:v>
                </c:pt>
                <c:pt idx="239">
                  <c:v>24</c:v>
                </c:pt>
                <c:pt idx="240">
                  <c:v>24.1</c:v>
                </c:pt>
                <c:pt idx="241">
                  <c:v>24.2</c:v>
                </c:pt>
                <c:pt idx="242">
                  <c:v>24.3</c:v>
                </c:pt>
                <c:pt idx="243">
                  <c:v>24.4</c:v>
                </c:pt>
                <c:pt idx="244">
                  <c:v>24.5</c:v>
                </c:pt>
                <c:pt idx="245">
                  <c:v>24.6</c:v>
                </c:pt>
                <c:pt idx="246">
                  <c:v>24.7</c:v>
                </c:pt>
                <c:pt idx="247">
                  <c:v>24.8</c:v>
                </c:pt>
                <c:pt idx="248">
                  <c:v>24.9</c:v>
                </c:pt>
                <c:pt idx="249">
                  <c:v>25</c:v>
                </c:pt>
                <c:pt idx="250">
                  <c:v>25.1</c:v>
                </c:pt>
                <c:pt idx="251">
                  <c:v>25.2</c:v>
                </c:pt>
                <c:pt idx="252">
                  <c:v>25.3</c:v>
                </c:pt>
                <c:pt idx="253">
                  <c:v>25.4</c:v>
                </c:pt>
                <c:pt idx="254">
                  <c:v>25.5</c:v>
                </c:pt>
                <c:pt idx="255">
                  <c:v>25.6</c:v>
                </c:pt>
                <c:pt idx="256">
                  <c:v>25.7</c:v>
                </c:pt>
                <c:pt idx="257">
                  <c:v>25.8</c:v>
                </c:pt>
                <c:pt idx="258">
                  <c:v>25.9</c:v>
                </c:pt>
                <c:pt idx="259">
                  <c:v>26</c:v>
                </c:pt>
                <c:pt idx="260">
                  <c:v>26.1</c:v>
                </c:pt>
                <c:pt idx="261">
                  <c:v>26.2</c:v>
                </c:pt>
                <c:pt idx="262">
                  <c:v>26.3</c:v>
                </c:pt>
                <c:pt idx="263">
                  <c:v>26.4</c:v>
                </c:pt>
                <c:pt idx="264">
                  <c:v>26.5</c:v>
                </c:pt>
                <c:pt idx="265">
                  <c:v>26.6</c:v>
                </c:pt>
                <c:pt idx="266">
                  <c:v>26.7</c:v>
                </c:pt>
                <c:pt idx="267">
                  <c:v>26.8</c:v>
                </c:pt>
                <c:pt idx="268">
                  <c:v>26.9</c:v>
                </c:pt>
                <c:pt idx="269">
                  <c:v>27</c:v>
                </c:pt>
                <c:pt idx="270">
                  <c:v>27.1</c:v>
                </c:pt>
                <c:pt idx="271">
                  <c:v>27.2</c:v>
                </c:pt>
                <c:pt idx="272">
                  <c:v>27.3</c:v>
                </c:pt>
                <c:pt idx="273">
                  <c:v>27.4</c:v>
                </c:pt>
                <c:pt idx="274">
                  <c:v>27.5</c:v>
                </c:pt>
                <c:pt idx="275">
                  <c:v>27.6</c:v>
                </c:pt>
                <c:pt idx="276">
                  <c:v>27.7</c:v>
                </c:pt>
                <c:pt idx="277">
                  <c:v>27.8</c:v>
                </c:pt>
                <c:pt idx="278">
                  <c:v>27.9</c:v>
                </c:pt>
                <c:pt idx="279">
                  <c:v>28</c:v>
                </c:pt>
                <c:pt idx="280">
                  <c:v>28.1</c:v>
                </c:pt>
                <c:pt idx="281">
                  <c:v>28.2</c:v>
                </c:pt>
                <c:pt idx="282">
                  <c:v>28.3</c:v>
                </c:pt>
                <c:pt idx="283">
                  <c:v>28.4</c:v>
                </c:pt>
                <c:pt idx="284">
                  <c:v>28.5</c:v>
                </c:pt>
                <c:pt idx="285">
                  <c:v>28.6</c:v>
                </c:pt>
                <c:pt idx="286">
                  <c:v>28.7</c:v>
                </c:pt>
                <c:pt idx="287">
                  <c:v>28.8</c:v>
                </c:pt>
                <c:pt idx="288">
                  <c:v>28.9</c:v>
                </c:pt>
                <c:pt idx="289">
                  <c:v>29</c:v>
                </c:pt>
                <c:pt idx="290">
                  <c:v>29.1</c:v>
                </c:pt>
                <c:pt idx="291">
                  <c:v>29.2</c:v>
                </c:pt>
                <c:pt idx="292">
                  <c:v>29.3</c:v>
                </c:pt>
                <c:pt idx="293">
                  <c:v>29.4</c:v>
                </c:pt>
                <c:pt idx="294">
                  <c:v>29.5</c:v>
                </c:pt>
                <c:pt idx="295">
                  <c:v>29.6</c:v>
                </c:pt>
                <c:pt idx="296">
                  <c:v>29.7</c:v>
                </c:pt>
                <c:pt idx="297">
                  <c:v>29.8</c:v>
                </c:pt>
                <c:pt idx="298">
                  <c:v>29.9</c:v>
                </c:pt>
                <c:pt idx="299">
                  <c:v>30</c:v>
                </c:pt>
              </c:numCache>
            </c:numRef>
          </c:xVal>
          <c:yVal>
            <c:numRef>
              <c:f>List2!$C$7:$C$306</c:f>
              <c:numCache>
                <c:formatCode>General</c:formatCode>
                <c:ptCount val="300"/>
                <c:pt idx="0">
                  <c:v>9.3368266834607478</c:v>
                </c:pt>
                <c:pt idx="1">
                  <c:v>9.3194676255904092</c:v>
                </c:pt>
                <c:pt idx="2">
                  <c:v>9.3092771890530184</c:v>
                </c:pt>
                <c:pt idx="3">
                  <c:v>9.3020307783568885</c:v>
                </c:pt>
                <c:pt idx="4">
                  <c:v>9.2964007577348813</c:v>
                </c:pt>
                <c:pt idx="5">
                  <c:v>9.2917946764628514</c:v>
                </c:pt>
                <c:pt idx="6">
                  <c:v>9.2878960617531909</c:v>
                </c:pt>
                <c:pt idx="7">
                  <c:v>9.2845157931707103</c:v>
                </c:pt>
                <c:pt idx="8">
                  <c:v>9.2815317672430702</c:v>
                </c:pt>
                <c:pt idx="9">
                  <c:v>9.2788605433155151</c:v>
                </c:pt>
                <c:pt idx="10">
                  <c:v>9.2764425628954807</c:v>
                </c:pt>
                <c:pt idx="11">
                  <c:v>9.2742338212845468</c:v>
                </c:pt>
                <c:pt idx="12">
                  <c:v>9.2722008809237231</c:v>
                </c:pt>
                <c:pt idx="13">
                  <c:v>9.2703177361131957</c:v>
                </c:pt>
                <c:pt idx="14">
                  <c:v>9.26856376089634</c:v>
                </c:pt>
                <c:pt idx="15">
                  <c:v>9.266922319880285</c:v>
                </c:pt>
                <c:pt idx="16">
                  <c:v>9.2653798004886152</c:v>
                </c:pt>
                <c:pt idx="17">
                  <c:v>9.2639249219437296</c:v>
                </c:pt>
                <c:pt idx="18">
                  <c:v>9.2625482311229366</c:v>
                </c:pt>
                <c:pt idx="19">
                  <c:v>9.2612417277347348</c:v>
                </c:pt>
                <c:pt idx="20">
                  <c:v>9.2599985809374985</c:v>
                </c:pt>
                <c:pt idx="21">
                  <c:v>9.2588129118673859</c:v>
                </c:pt>
                <c:pt idx="22">
                  <c:v>9.2576796244922495</c:v>
                </c:pt>
                <c:pt idx="23">
                  <c:v>9.2565942724495152</c:v>
                </c:pt>
                <c:pt idx="24">
                  <c:v>9.2555529530539271</c:v>
                </c:pt>
                <c:pt idx="25">
                  <c:v>9.2545522220818448</c:v>
                </c:pt>
                <c:pt idx="26">
                  <c:v>9.2535890246279457</c:v>
                </c:pt>
                <c:pt idx="27">
                  <c:v>9.2526606385278871</c:v>
                </c:pt>
                <c:pt idx="28">
                  <c:v>9.2517646277019221</c:v>
                </c:pt>
                <c:pt idx="29">
                  <c:v>9.2508988034020323</c:v>
                </c:pt>
                <c:pt idx="30">
                  <c:v>9.2500611918082125</c:v>
                </c:pt>
                <c:pt idx="31">
                  <c:v>9.2492500067649353</c:v>
                </c:pt>
                <c:pt idx="32">
                  <c:v>9.2484636267091638</c:v>
                </c:pt>
                <c:pt idx="33">
                  <c:v>9.2477005750395396</c:v>
                </c:pt>
                <c:pt idx="34">
                  <c:v>9.2469595033284548</c:v>
                </c:pt>
                <c:pt idx="35">
                  <c:v>9.2462391768968519</c:v>
                </c:pt>
                <c:pt idx="36">
                  <c:v>9.2455384623634771</c:v>
                </c:pt>
                <c:pt idx="37">
                  <c:v>9.2448563168528768</c:v>
                </c:pt>
                <c:pt idx="38">
                  <c:v>9.2441917786037777</c:v>
                </c:pt>
                <c:pt idx="39">
                  <c:v>9.2435439587652262</c:v>
                </c:pt>
                <c:pt idx="40">
                  <c:v>9.2429120342047124</c:v>
                </c:pt>
                <c:pt idx="41">
                  <c:v>9.2422952411819246</c:v>
                </c:pt>
                <c:pt idx="42">
                  <c:v>9.2416928697661689</c:v>
                </c:pt>
                <c:pt idx="43">
                  <c:v>9.2411042588947812</c:v>
                </c:pt>
                <c:pt idx="44">
                  <c:v>9.240528791986323</c:v>
                </c:pt>
                <c:pt idx="45">
                  <c:v>9.2399658930353272</c:v>
                </c:pt>
                <c:pt idx="46">
                  <c:v>9.239415023126579</c:v>
                </c:pt>
                <c:pt idx="47">
                  <c:v>9.2388756773159546</c:v>
                </c:pt>
                <c:pt idx="48">
                  <c:v>9.2383473818324635</c:v>
                </c:pt>
                <c:pt idx="49">
                  <c:v>9.2378296915627036</c:v>
                </c:pt>
                <c:pt idx="50">
                  <c:v>9.2373221877840379</c:v>
                </c:pt>
                <c:pt idx="51">
                  <c:v>9.2368244761176967</c:v>
                </c:pt>
                <c:pt idx="52">
                  <c:v>9.2363361846765741</c:v>
                </c:pt>
                <c:pt idx="53">
                  <c:v>9.2358569623859736</c:v>
                </c:pt>
                <c:pt idx="54">
                  <c:v>9.2353864774582277</c:v>
                </c:pt>
                <c:pt idx="55">
                  <c:v>9.2349244160046311</c:v>
                </c:pt>
                <c:pt idx="56">
                  <c:v>9.2344704807700335</c:v>
                </c:pt>
                <c:pt idx="57">
                  <c:v>9.2340243899773782</c:v>
                </c:pt>
                <c:pt idx="58">
                  <c:v>9.2335858762708938</c:v>
                </c:pt>
                <c:pt idx="59">
                  <c:v>9.23315468574798</c:v>
                </c:pt>
                <c:pt idx="60">
                  <c:v>9.2327305770710222</c:v>
                </c:pt>
                <c:pt idx="61">
                  <c:v>9.2323133206513521</c:v>
                </c:pt>
                <c:pt idx="62">
                  <c:v>9.2319026978983825</c:v>
                </c:pt>
                <c:pt idx="63">
                  <c:v>9.2314985005278469</c:v>
                </c:pt>
                <c:pt idx="64">
                  <c:v>9.2311005299235696</c:v>
                </c:pt>
                <c:pt idx="65">
                  <c:v>9.2307085965479025</c:v>
                </c:pt>
                <c:pt idx="66">
                  <c:v>9.2303225193964629</c:v>
                </c:pt>
                <c:pt idx="67">
                  <c:v>9.2299421254931957</c:v>
                </c:pt>
                <c:pt idx="68">
                  <c:v>9.2295672494222654</c:v>
                </c:pt>
                <c:pt idx="69">
                  <c:v>9.2291977328935637</c:v>
                </c:pt>
                <c:pt idx="70">
                  <c:v>9.2288334243390207</c:v>
                </c:pt>
                <c:pt idx="71">
                  <c:v>9.2284741785371054</c:v>
                </c:pt>
                <c:pt idx="72">
                  <c:v>9.2281198562631843</c:v>
                </c:pt>
                <c:pt idx="73">
                  <c:v>9.2277703239636608</c:v>
                </c:pt>
                <c:pt idx="74">
                  <c:v>9.2274254534519216</c:v>
                </c:pt>
                <c:pt idx="75">
                  <c:v>9.2270851216244445</c:v>
                </c:pt>
                <c:pt idx="76">
                  <c:v>9.2267492101953881</c:v>
                </c:pt>
                <c:pt idx="77">
                  <c:v>9.2264176054483382</c:v>
                </c:pt>
                <c:pt idx="78">
                  <c:v>9.226090198003785</c:v>
                </c:pt>
                <c:pt idx="79">
                  <c:v>9.2257668826012775</c:v>
                </c:pt>
                <c:pt idx="80">
                  <c:v>9.2254475578950395</c:v>
                </c:pt>
                <c:pt idx="81">
                  <c:v>9.2251321262621317</c:v>
                </c:pt>
                <c:pt idx="82">
                  <c:v>9.2248204936222145</c:v>
                </c:pt>
                <c:pt idx="83">
                  <c:v>9.2245125692681196</c:v>
                </c:pt>
                <c:pt idx="84">
                  <c:v>9.2242082657063964</c:v>
                </c:pt>
                <c:pt idx="85">
                  <c:v>9.2239074985072023</c:v>
                </c:pt>
                <c:pt idx="86">
                  <c:v>9.223610186162837</c:v>
                </c:pt>
                <c:pt idx="87">
                  <c:v>9.2233162499543724</c:v>
                </c:pt>
                <c:pt idx="88">
                  <c:v>9.2230256138257882</c:v>
                </c:pt>
                <c:pt idx="89">
                  <c:v>9.2227382042651591</c:v>
                </c:pt>
                <c:pt idx="90">
                  <c:v>9.2224539501923548</c:v>
                </c:pt>
                <c:pt idx="91">
                  <c:v>9.2221727828529065</c:v>
                </c:pt>
                <c:pt idx="92">
                  <c:v>9.2218946357176019</c:v>
                </c:pt>
                <c:pt idx="93">
                  <c:v>9.2216194443874162</c:v>
                </c:pt>
                <c:pt idx="94">
                  <c:v>9.2213471465034864</c:v>
                </c:pt>
                <c:pt idx="95">
                  <c:v>9.2210776816618019</c:v>
                </c:pt>
                <c:pt idx="96">
                  <c:v>9.2208109913322769</c:v>
                </c:pt>
                <c:pt idx="97">
                  <c:v>9.2205470187820193</c:v>
                </c:pt>
                <c:pt idx="98">
                  <c:v>9.2202857090024324</c:v>
                </c:pt>
                <c:pt idx="99">
                  <c:v>9.220027008640022</c:v>
                </c:pt>
                <c:pt idx="100">
                  <c:v>9.2197708659306059</c:v>
                </c:pt>
                <c:pt idx="101">
                  <c:v>9.2195172306367965</c:v>
                </c:pt>
                <c:pt idx="102">
                  <c:v>9.2192660539884965</c:v>
                </c:pt>
                <c:pt idx="103">
                  <c:v>9.2190172886262847</c:v>
                </c:pt>
                <c:pt idx="104">
                  <c:v>9.2187708885474979</c:v>
                </c:pt>
                <c:pt idx="105">
                  <c:v>9.2185268090548771</c:v>
                </c:pt>
                <c:pt idx="106">
                  <c:v>9.218285006707605</c:v>
                </c:pt>
                <c:pt idx="107">
                  <c:v>9.2180454392746416</c:v>
                </c:pt>
                <c:pt idx="108">
                  <c:v>9.217808065690166</c:v>
                </c:pt>
                <c:pt idx="109">
                  <c:v>9.2175728460111124</c:v>
                </c:pt>
                <c:pt idx="110">
                  <c:v>9.2173397413765557</c:v>
                </c:pt>
                <c:pt idx="111">
                  <c:v>9.2171087139689796</c:v>
                </c:pt>
                <c:pt idx="112">
                  <c:v>9.2168797269772131</c:v>
                </c:pt>
                <c:pt idx="113">
                  <c:v>9.2166527445610349</c:v>
                </c:pt>
                <c:pt idx="114">
                  <c:v>9.2164277318172978</c:v>
                </c:pt>
                <c:pt idx="115">
                  <c:v>9.2162046547475249</c:v>
                </c:pt>
                <c:pt idx="116">
                  <c:v>9.2159834802269121</c:v>
                </c:pt>
                <c:pt idx="117">
                  <c:v>9.2157641759746038</c:v>
                </c:pt>
                <c:pt idx="118">
                  <c:v>9.2155467105252846</c:v>
                </c:pt>
                <c:pt idx="119">
                  <c:v>9.2153310532018864</c:v>
                </c:pt>
                <c:pt idx="120">
                  <c:v>9.2151171740894942</c:v>
                </c:pt>
                <c:pt idx="121">
                  <c:v>9.2149050440102727</c:v>
                </c:pt>
                <c:pt idx="122">
                  <c:v>9.2146946344994518</c:v>
                </c:pt>
                <c:pt idx="123">
                  <c:v>9.2144859177822607</c:v>
                </c:pt>
                <c:pt idx="124">
                  <c:v>9.214278866751787</c:v>
                </c:pt>
                <c:pt idx="125">
                  <c:v>9.2140734549477248</c:v>
                </c:pt>
                <c:pt idx="126">
                  <c:v>9.2138696565359783</c:v>
                </c:pt>
                <c:pt idx="127">
                  <c:v>9.2136674462890262</c:v>
                </c:pt>
                <c:pt idx="128">
                  <c:v>9.2134667995670778</c:v>
                </c:pt>
                <c:pt idx="129">
                  <c:v>9.2132676922999526</c:v>
                </c:pt>
                <c:pt idx="130">
                  <c:v>9.2130701009696274</c:v>
                </c:pt>
                <c:pt idx="131">
                  <c:v>9.2128740025934981</c:v>
                </c:pt>
                <c:pt idx="132">
                  <c:v>9.2126793747082178</c:v>
                </c:pt>
                <c:pt idx="133">
                  <c:v>9.2124861953541721</c:v>
                </c:pt>
                <c:pt idx="134">
                  <c:v>9.2122944430605163</c:v>
                </c:pt>
                <c:pt idx="135">
                  <c:v>9.2121040968307799</c:v>
                </c:pt>
                <c:pt idx="136">
                  <c:v>9.2119151361289688</c:v>
                </c:pt>
                <c:pt idx="137">
                  <c:v>9.211727540866212</c:v>
                </c:pt>
                <c:pt idx="138">
                  <c:v>9.2115412913878583</c:v>
                </c:pt>
                <c:pt idx="139">
                  <c:v>9.2113563684610416</c:v>
                </c:pt>
                <c:pt idx="140">
                  <c:v>9.2111727532626944</c:v>
                </c:pt>
                <c:pt idx="141">
                  <c:v>9.2109904273679888</c:v>
                </c:pt>
                <c:pt idx="142">
                  <c:v>9.2108093727391633</c:v>
                </c:pt>
                <c:pt idx="143">
                  <c:v>9.2106295717147582</c:v>
                </c:pt>
                <c:pt idx="144">
                  <c:v>9.2104510069992109</c:v>
                </c:pt>
                <c:pt idx="145">
                  <c:v>9.210273661652824</c:v>
                </c:pt>
                <c:pt idx="146">
                  <c:v>9.2100975190820407</c:v>
                </c:pt>
                <c:pt idx="147">
                  <c:v>9.2099225630301014</c:v>
                </c:pt>
                <c:pt idx="148">
                  <c:v>9.2097487775679632</c:v>
                </c:pt>
                <c:pt idx="149">
                  <c:v>9.2095761470855599</c:v>
                </c:pt>
                <c:pt idx="150">
                  <c:v>9.2094046562833238</c:v>
                </c:pt>
                <c:pt idx="151">
                  <c:v>9.2092342901640158</c:v>
                </c:pt>
                <c:pt idx="152">
                  <c:v>9.2090650340247961</c:v>
                </c:pt>
                <c:pt idx="153">
                  <c:v>9.2088968734495733</c:v>
                </c:pt>
                <c:pt idx="154">
                  <c:v>9.2087297943015844</c:v>
                </c:pt>
                <c:pt idx="155">
                  <c:v>9.2085637827162241</c:v>
                </c:pt>
                <c:pt idx="156">
                  <c:v>9.2083988250941022</c:v>
                </c:pt>
                <c:pt idx="157">
                  <c:v>9.2082349080943189</c:v>
                </c:pt>
                <c:pt idx="158">
                  <c:v>9.2080720186279379</c:v>
                </c:pt>
                <c:pt idx="159">
                  <c:v>9.2079101438517039</c:v>
                </c:pt>
                <c:pt idx="160">
                  <c:v>9.2077492711619051</c:v>
                </c:pt>
                <c:pt idx="161">
                  <c:v>9.2075893881884561</c:v>
                </c:pt>
                <c:pt idx="162">
                  <c:v>9.2074304827891709</c:v>
                </c:pt>
                <c:pt idx="163">
                  <c:v>9.2072725430441658</c:v>
                </c:pt>
                <c:pt idx="164">
                  <c:v>9.2071155572504999</c:v>
                </c:pt>
                <c:pt idx="165">
                  <c:v>9.2069595139169085</c:v>
                </c:pt>
                <c:pt idx="166">
                  <c:v>9.2068044017587418</c:v>
                </c:pt>
                <c:pt idx="167">
                  <c:v>9.2066502096930289</c:v>
                </c:pt>
                <c:pt idx="168">
                  <c:v>9.2064969268337187</c:v>
                </c:pt>
                <c:pt idx="169">
                  <c:v>9.2063445424870096</c:v>
                </c:pt>
                <c:pt idx="170">
                  <c:v>9.2061930461468702</c:v>
                </c:pt>
                <c:pt idx="171">
                  <c:v>9.2060424274906563</c:v>
                </c:pt>
                <c:pt idx="172">
                  <c:v>9.2058926763748659</c:v>
                </c:pt>
                <c:pt idx="173">
                  <c:v>9.2057437828310178</c:v>
                </c:pt>
                <c:pt idx="174">
                  <c:v>9.2055957370616426</c:v>
                </c:pt>
                <c:pt idx="175">
                  <c:v>9.2054485294364081</c:v>
                </c:pt>
                <c:pt idx="176">
                  <c:v>9.2053021504883006</c:v>
                </c:pt>
                <c:pt idx="177">
                  <c:v>9.2051565909099935</c:v>
                </c:pt>
                <c:pt idx="178">
                  <c:v>9.2050118415502364</c:v>
                </c:pt>
                <c:pt idx="179">
                  <c:v>9.2048678934104142</c:v>
                </c:pt>
                <c:pt idx="180">
                  <c:v>9.2047247376411523</c:v>
                </c:pt>
                <c:pt idx="181">
                  <c:v>9.2045823655390269</c:v>
                </c:pt>
                <c:pt idx="182">
                  <c:v>9.204440768543396</c:v>
                </c:pt>
                <c:pt idx="183">
                  <c:v>9.2042999382332606</c:v>
                </c:pt>
                <c:pt idx="184">
                  <c:v>9.2041598663242699</c:v>
                </c:pt>
                <c:pt idx="185">
                  <c:v>9.2040205446657684</c:v>
                </c:pt>
                <c:pt idx="186">
                  <c:v>9.2038819652379171</c:v>
                </c:pt>
                <c:pt idx="187">
                  <c:v>9.2037441201489365</c:v>
                </c:pt>
                <c:pt idx="188">
                  <c:v>9.2036070016323706</c:v>
                </c:pt>
                <c:pt idx="189">
                  <c:v>9.2034706020444634</c:v>
                </c:pt>
                <c:pt idx="190">
                  <c:v>9.2033349138615694</c:v>
                </c:pt>
                <c:pt idx="191">
                  <c:v>9.2031999296776608</c:v>
                </c:pt>
                <c:pt idx="192">
                  <c:v>9.2030656422018726</c:v>
                </c:pt>
                <c:pt idx="193">
                  <c:v>9.2029320442561531</c:v>
                </c:pt>
                <c:pt idx="194">
                  <c:v>9.2027991287729201</c:v>
                </c:pt>
                <c:pt idx="195">
                  <c:v>9.202666888792816</c:v>
                </c:pt>
                <c:pt idx="196">
                  <c:v>9.2025353174625142</c:v>
                </c:pt>
                <c:pt idx="197">
                  <c:v>9.2024044080325549</c:v>
                </c:pt>
                <c:pt idx="198">
                  <c:v>9.2022741538552779</c:v>
                </c:pt>
                <c:pt idx="199">
                  <c:v>9.2021445483827797</c:v>
                </c:pt>
                <c:pt idx="200">
                  <c:v>9.2020155851649044</c:v>
                </c:pt>
                <c:pt idx="201">
                  <c:v>9.2018872578473463</c:v>
                </c:pt>
                <c:pt idx="202">
                  <c:v>9.2017595601697213</c:v>
                </c:pt>
                <c:pt idx="203">
                  <c:v>9.2016324859637439</c:v>
                </c:pt>
                <c:pt idx="204">
                  <c:v>9.2015060291514281</c:v>
                </c:pt>
                <c:pt idx="205">
                  <c:v>9.2013801837433249</c:v>
                </c:pt>
                <c:pt idx="206">
                  <c:v>9.201254943836819</c:v>
                </c:pt>
                <c:pt idx="207">
                  <c:v>9.2011303036144447</c:v>
                </c:pt>
                <c:pt idx="208">
                  <c:v>9.201006257342268</c:v>
                </c:pt>
                <c:pt idx="209">
                  <c:v>9.2008827993682907</c:v>
                </c:pt>
                <c:pt idx="210">
                  <c:v>9.2007599241208915</c:v>
                </c:pt>
                <c:pt idx="211">
                  <c:v>9.2006376261073068</c:v>
                </c:pt>
                <c:pt idx="212">
                  <c:v>9.2005158999121619</c:v>
                </c:pt>
                <c:pt idx="213">
                  <c:v>9.2003947401960122</c:v>
                </c:pt>
                <c:pt idx="214">
                  <c:v>9.200274141693928</c:v>
                </c:pt>
                <c:pt idx="215">
                  <c:v>9.2001540992141155</c:v>
                </c:pt>
                <c:pt idx="216">
                  <c:v>9.200034607636578</c:v>
                </c:pt>
                <c:pt idx="217">
                  <c:v>9.1999156619117759</c:v>
                </c:pt>
                <c:pt idx="218">
                  <c:v>9.1997972570593713</c:v>
                </c:pt>
                <c:pt idx="219">
                  <c:v>9.199679388166933</c:v>
                </c:pt>
                <c:pt idx="220">
                  <c:v>9.1995620503887299</c:v>
                </c:pt>
                <c:pt idx="221">
                  <c:v>9.19944523894452</c:v>
                </c:pt>
                <c:pt idx="222">
                  <c:v>9.1993289491183798</c:v>
                </c:pt>
                <c:pt idx="223">
                  <c:v>9.1992131762575475</c:v>
                </c:pt>
                <c:pt idx="224">
                  <c:v>9.1990979157713095</c:v>
                </c:pt>
                <c:pt idx="225">
                  <c:v>9.1989831631298919</c:v>
                </c:pt>
                <c:pt idx="226">
                  <c:v>9.198868913863393</c:v>
                </c:pt>
                <c:pt idx="227">
                  <c:v>9.1987551635607261</c:v>
                </c:pt>
                <c:pt idx="228">
                  <c:v>9.1986419078685913</c:v>
                </c:pt>
                <c:pt idx="229">
                  <c:v>9.1985291424904894</c:v>
                </c:pt>
                <c:pt idx="230">
                  <c:v>9.1984168631856988</c:v>
                </c:pt>
                <c:pt idx="231">
                  <c:v>9.1983050657683574</c:v>
                </c:pt>
                <c:pt idx="232">
                  <c:v>9.1981937461064813</c:v>
                </c:pt>
                <c:pt idx="233">
                  <c:v>9.1980829001210793</c:v>
                </c:pt>
                <c:pt idx="234">
                  <c:v>9.1979725237852161</c:v>
                </c:pt>
                <c:pt idx="235">
                  <c:v>9.1978626131231511</c:v>
                </c:pt>
                <c:pt idx="236">
                  <c:v>9.1977531642094732</c:v>
                </c:pt>
                <c:pt idx="237">
                  <c:v>9.1976441731682428</c:v>
                </c:pt>
                <c:pt idx="238">
                  <c:v>9.1975356361721801</c:v>
                </c:pt>
                <c:pt idx="239">
                  <c:v>9.1974275494418318</c:v>
                </c:pt>
                <c:pt idx="240">
                  <c:v>9.1973199092447988</c:v>
                </c:pt>
                <c:pt idx="241">
                  <c:v>9.1972127118949398</c:v>
                </c:pt>
                <c:pt idx="242">
                  <c:v>9.1971059537516258</c:v>
                </c:pt>
                <c:pt idx="243">
                  <c:v>9.1969996312189828</c:v>
                </c:pt>
                <c:pt idx="244">
                  <c:v>9.1968937407451641</c:v>
                </c:pt>
                <c:pt idx="245">
                  <c:v>9.1967882788216322</c:v>
                </c:pt>
                <c:pt idx="246">
                  <c:v>9.1966832419824645</c:v>
                </c:pt>
                <c:pt idx="247">
                  <c:v>9.1965786268036496</c:v>
                </c:pt>
                <c:pt idx="248">
                  <c:v>9.1964744299024392</c:v>
                </c:pt>
                <c:pt idx="249">
                  <c:v>9.1963706479366572</c:v>
                </c:pt>
                <c:pt idx="250">
                  <c:v>9.1962672776040773</c:v>
                </c:pt>
                <c:pt idx="251">
                  <c:v>9.1961643156417772</c:v>
                </c:pt>
                <c:pt idx="252">
                  <c:v>9.1960617588255147</c:v>
                </c:pt>
                <c:pt idx="253">
                  <c:v>9.1959596039691398</c:v>
                </c:pt>
                <c:pt idx="254">
                  <c:v>9.1958578479239552</c:v>
                </c:pt>
                <c:pt idx="255">
                  <c:v>9.1957564875781763</c:v>
                </c:pt>
                <c:pt idx="256">
                  <c:v>9.1956555198563219</c:v>
                </c:pt>
                <c:pt idx="257">
                  <c:v>9.1955549417186813</c:v>
                </c:pt>
                <c:pt idx="258">
                  <c:v>9.1954547501607262</c:v>
                </c:pt>
                <c:pt idx="259">
                  <c:v>9.1953549422126031</c:v>
                </c:pt>
                <c:pt idx="260">
                  <c:v>9.1952555149385837</c:v>
                </c:pt>
                <c:pt idx="261">
                  <c:v>9.1951564654365487</c:v>
                </c:pt>
                <c:pt idx="262">
                  <c:v>9.1950577908374633</c:v>
                </c:pt>
                <c:pt idx="263">
                  <c:v>9.1949594883049066</c:v>
                </c:pt>
                <c:pt idx="264">
                  <c:v>9.1948615550345441</c:v>
                </c:pt>
                <c:pt idx="265">
                  <c:v>9.1947639882536709</c:v>
                </c:pt>
                <c:pt idx="266">
                  <c:v>9.1946667852207273</c:v>
                </c:pt>
                <c:pt idx="267">
                  <c:v>9.1945699432248276</c:v>
                </c:pt>
                <c:pt idx="268">
                  <c:v>9.1944734595853159</c:v>
                </c:pt>
                <c:pt idx="269">
                  <c:v>9.1943773316513102</c:v>
                </c:pt>
                <c:pt idx="270">
                  <c:v>9.1942815568012737</c:v>
                </c:pt>
                <c:pt idx="271">
                  <c:v>9.194186132442562</c:v>
                </c:pt>
                <c:pt idx="272">
                  <c:v>9.1940910560110236</c:v>
                </c:pt>
                <c:pt idx="273">
                  <c:v>9.1939963249705645</c:v>
                </c:pt>
                <c:pt idx="274">
                  <c:v>9.193901936812761</c:v>
                </c:pt>
                <c:pt idx="275">
                  <c:v>9.1938078890564281</c:v>
                </c:pt>
                <c:pt idx="276">
                  <c:v>9.193714179247257</c:v>
                </c:pt>
                <c:pt idx="277">
                  <c:v>9.1936208049574137</c:v>
                </c:pt>
                <c:pt idx="278">
                  <c:v>9.1935277637851609</c:v>
                </c:pt>
                <c:pt idx="279">
                  <c:v>9.1934350533544791</c:v>
                </c:pt>
                <c:pt idx="280">
                  <c:v>9.1933426713147099</c:v>
                </c:pt>
                <c:pt idx="281">
                  <c:v>9.1932506153402045</c:v>
                </c:pt>
                <c:pt idx="282">
                  <c:v>9.1931588831299322</c:v>
                </c:pt>
                <c:pt idx="283">
                  <c:v>9.1930674724071899</c:v>
                </c:pt>
                <c:pt idx="284">
                  <c:v>9.1929763809192107</c:v>
                </c:pt>
                <c:pt idx="285">
                  <c:v>9.1928856064368496</c:v>
                </c:pt>
                <c:pt idx="286">
                  <c:v>9.1927951467542677</c:v>
                </c:pt>
                <c:pt idx="287">
                  <c:v>9.1927049996885799</c:v>
                </c:pt>
                <c:pt idx="288">
                  <c:v>9.1926151630795587</c:v>
                </c:pt>
                <c:pt idx="289">
                  <c:v>9.1925256347893143</c:v>
                </c:pt>
                <c:pt idx="290">
                  <c:v>9.1924364127019835</c:v>
                </c:pt>
                <c:pt idx="291">
                  <c:v>9.1923474947234389</c:v>
                </c:pt>
                <c:pt idx="292">
                  <c:v>9.1922588787809776</c:v>
                </c:pt>
                <c:pt idx="293">
                  <c:v>9.1921705628230441</c:v>
                </c:pt>
                <c:pt idx="294">
                  <c:v>9.1920825448189358</c:v>
                </c:pt>
                <c:pt idx="295">
                  <c:v>9.1919948227585166</c:v>
                </c:pt>
                <c:pt idx="296">
                  <c:v>9.1919073946519561</c:v>
                </c:pt>
                <c:pt idx="297">
                  <c:v>9.1918202585294395</c:v>
                </c:pt>
                <c:pt idx="298">
                  <c:v>9.1917334124409038</c:v>
                </c:pt>
                <c:pt idx="299">
                  <c:v>9.191646854455783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62016"/>
        <c:axId val="173059456"/>
      </c:scatterChart>
      <c:valAx>
        <c:axId val="173062016"/>
        <c:scaling>
          <c:orientation val="minMax"/>
          <c:max val="3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73059456"/>
        <c:crosses val="autoZero"/>
        <c:crossBetween val="midCat"/>
      </c:valAx>
      <c:valAx>
        <c:axId val="173059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306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20</xdr:row>
      <xdr:rowOff>123825</xdr:rowOff>
    </xdr:from>
    <xdr:to>
      <xdr:col>16</xdr:col>
      <xdr:colOff>209550</xdr:colOff>
      <xdr:row>35</xdr:row>
      <xdr:rowOff>147637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571500</xdr:colOff>
      <xdr:row>46</xdr:row>
      <xdr:rowOff>23812</xdr:rowOff>
    </xdr:from>
    <xdr:to>
      <xdr:col>13</xdr:col>
      <xdr:colOff>266700</xdr:colOff>
      <xdr:row>60</xdr:row>
      <xdr:rowOff>100012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361949</xdr:colOff>
      <xdr:row>68</xdr:row>
      <xdr:rowOff>128587</xdr:rowOff>
    </xdr:from>
    <xdr:to>
      <xdr:col>14</xdr:col>
      <xdr:colOff>180974</xdr:colOff>
      <xdr:row>86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266700</xdr:colOff>
      <xdr:row>7</xdr:row>
      <xdr:rowOff>161925</xdr:rowOff>
    </xdr:from>
    <xdr:to>
      <xdr:col>21</xdr:col>
      <xdr:colOff>371475</xdr:colOff>
      <xdr:row>29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proximace funkcí_1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proximace funkcí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proximace fc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53" workbookViewId="0">
      <selection activeCell="H69" sqref="H69"/>
    </sheetView>
  </sheetViews>
  <sheetFormatPr defaultRowHeight="15" x14ac:dyDescent="0.25"/>
  <cols>
    <col min="1" max="1" width="8.7109375" customWidth="1"/>
    <col min="2" max="2" width="9.5703125" customWidth="1"/>
    <col min="4" max="4" width="12" bestFit="1" customWidth="1"/>
  </cols>
  <sheetData>
    <row r="1" spans="1:2" x14ac:dyDescent="0.25">
      <c r="A1" t="s">
        <v>23</v>
      </c>
    </row>
    <row r="3" spans="1:2" x14ac:dyDescent="0.25">
      <c r="A3" t="s">
        <v>6</v>
      </c>
    </row>
    <row r="5" spans="1:2" x14ac:dyDescent="0.25">
      <c r="B5" t="s">
        <v>7</v>
      </c>
    </row>
    <row r="6" spans="1:2" x14ac:dyDescent="0.25">
      <c r="B6" t="s">
        <v>8</v>
      </c>
    </row>
    <row r="7" spans="1:2" x14ac:dyDescent="0.25">
      <c r="B7" t="s">
        <v>9</v>
      </c>
    </row>
    <row r="9" spans="1:2" x14ac:dyDescent="0.25">
      <c r="A9" t="s">
        <v>10</v>
      </c>
    </row>
    <row r="10" spans="1:2" x14ac:dyDescent="0.25">
      <c r="B10" t="s">
        <v>11</v>
      </c>
    </row>
    <row r="11" spans="1:2" x14ac:dyDescent="0.25">
      <c r="B11" t="s">
        <v>12</v>
      </c>
    </row>
    <row r="12" spans="1:2" x14ac:dyDescent="0.25">
      <c r="B12" t="s">
        <v>13</v>
      </c>
    </row>
    <row r="14" spans="1:2" x14ac:dyDescent="0.25">
      <c r="A14" t="s">
        <v>14</v>
      </c>
    </row>
    <row r="17" spans="1:9" x14ac:dyDescent="0.25">
      <c r="A17" t="s">
        <v>15</v>
      </c>
      <c r="C17" t="s">
        <v>18</v>
      </c>
      <c r="H17" s="4" t="s">
        <v>3</v>
      </c>
      <c r="I17" s="5">
        <v>2.9734914586783612</v>
      </c>
    </row>
    <row r="18" spans="1:9" x14ac:dyDescent="0.25">
      <c r="A18" t="s">
        <v>0</v>
      </c>
      <c r="B18" t="s">
        <v>1</v>
      </c>
      <c r="C18" t="s">
        <v>2</v>
      </c>
      <c r="D18" t="s">
        <v>5</v>
      </c>
      <c r="E18" t="s">
        <v>19</v>
      </c>
      <c r="H18" s="6" t="s">
        <v>4</v>
      </c>
      <c r="I18" s="7">
        <v>6.1483815040868111</v>
      </c>
    </row>
    <row r="19" spans="1:9" x14ac:dyDescent="0.25">
      <c r="A19">
        <v>1</v>
      </c>
      <c r="B19">
        <v>12.3733</v>
      </c>
      <c r="C19">
        <f>$I$17*A19+$I$18</f>
        <v>9.1218729627651722</v>
      </c>
      <c r="D19">
        <f>(B19-C19)^2</f>
        <v>10.571777778461653</v>
      </c>
      <c r="E19">
        <f>(B19-$B$39)^2</f>
        <v>624.83626072562527</v>
      </c>
      <c r="H19" s="3" t="s">
        <v>36</v>
      </c>
      <c r="I19" s="3">
        <f>1-($D$39/$E$39)</f>
        <v>0.99350334582533084</v>
      </c>
    </row>
    <row r="20" spans="1:9" x14ac:dyDescent="0.25">
      <c r="A20">
        <v>2</v>
      </c>
      <c r="B20">
        <v>11.2608</v>
      </c>
      <c r="C20">
        <f t="shared" ref="C20:C38" si="0">$I$17*A20+$I$18</f>
        <v>12.095364421443534</v>
      </c>
      <c r="D20">
        <f t="shared" ref="D20:D38" si="1">(B20-C20)^2</f>
        <v>0.69649777353938158</v>
      </c>
      <c r="E20">
        <f t="shared" ref="E20:E38" si="2">(B20-$B$39)^2</f>
        <v>681.69163010062528</v>
      </c>
    </row>
    <row r="21" spans="1:9" x14ac:dyDescent="0.25">
      <c r="A21">
        <v>3</v>
      </c>
      <c r="B21">
        <v>15.644600000000001</v>
      </c>
      <c r="C21">
        <f t="shared" si="0"/>
        <v>15.068855880121895</v>
      </c>
      <c r="D21">
        <f t="shared" si="1"/>
        <v>0.3314812915742148</v>
      </c>
      <c r="E21">
        <f t="shared" si="2"/>
        <v>471.99409143062519</v>
      </c>
    </row>
    <row r="22" spans="1:9" x14ac:dyDescent="0.25">
      <c r="A22">
        <v>4</v>
      </c>
      <c r="B22">
        <v>16.469000000000001</v>
      </c>
      <c r="C22">
        <f t="shared" si="0"/>
        <v>18.042347338800255</v>
      </c>
      <c r="D22">
        <f t="shared" si="1"/>
        <v>2.47542184850984</v>
      </c>
      <c r="E22">
        <f t="shared" si="2"/>
        <v>436.8528460506252</v>
      </c>
    </row>
    <row r="23" spans="1:9" x14ac:dyDescent="0.25">
      <c r="A23">
        <v>5</v>
      </c>
      <c r="B23">
        <v>19.631499999999999</v>
      </c>
      <c r="C23">
        <f t="shared" si="0"/>
        <v>21.015838797478615</v>
      </c>
      <c r="D23">
        <f t="shared" si="1"/>
        <v>1.916393906204541</v>
      </c>
      <c r="E23">
        <f t="shared" si="2"/>
        <v>314.65526917562522</v>
      </c>
    </row>
    <row r="24" spans="1:9" x14ac:dyDescent="0.25">
      <c r="A24">
        <v>6</v>
      </c>
      <c r="B24">
        <v>20.496099999999998</v>
      </c>
      <c r="C24">
        <f t="shared" si="0"/>
        <v>23.989330256156979</v>
      </c>
      <c r="D24">
        <f t="shared" si="1"/>
        <v>12.202657622530564</v>
      </c>
      <c r="E24">
        <f t="shared" si="2"/>
        <v>284.72934490562523</v>
      </c>
    </row>
    <row r="25" spans="1:9" x14ac:dyDescent="0.25">
      <c r="A25">
        <v>7</v>
      </c>
      <c r="B25">
        <v>27.585999999999999</v>
      </c>
      <c r="C25">
        <f t="shared" si="0"/>
        <v>26.962821714835339</v>
      </c>
      <c r="D25">
        <f t="shared" si="1"/>
        <v>0.38835117510076533</v>
      </c>
      <c r="E25">
        <f t="shared" si="2"/>
        <v>95.727145200625131</v>
      </c>
    </row>
    <row r="26" spans="1:9" x14ac:dyDescent="0.25">
      <c r="A26">
        <v>8</v>
      </c>
      <c r="B26">
        <v>30.1706</v>
      </c>
      <c r="C26">
        <f t="shared" si="0"/>
        <v>29.9363131735137</v>
      </c>
      <c r="D26">
        <f t="shared" si="1"/>
        <v>5.4890317065021982E-2</v>
      </c>
      <c r="E26">
        <f t="shared" si="2"/>
        <v>51.831720330625075</v>
      </c>
    </row>
    <row r="27" spans="1:9" x14ac:dyDescent="0.25">
      <c r="A27">
        <v>9</v>
      </c>
      <c r="B27">
        <v>33.157800000000002</v>
      </c>
      <c r="C27">
        <f t="shared" si="0"/>
        <v>32.909804632192063</v>
      </c>
      <c r="D27">
        <f t="shared" si="1"/>
        <v>6.1501702454194597E-2</v>
      </c>
      <c r="E27">
        <f t="shared" si="2"/>
        <v>17.742839450625031</v>
      </c>
    </row>
    <row r="28" spans="1:9" x14ac:dyDescent="0.25">
      <c r="A28">
        <v>10</v>
      </c>
      <c r="B28">
        <v>37.378599999999999</v>
      </c>
      <c r="C28">
        <f t="shared" si="0"/>
        <v>35.883296090870424</v>
      </c>
      <c r="D28">
        <f t="shared" si="1"/>
        <v>2.2359337806581885</v>
      </c>
      <c r="E28">
        <f t="shared" si="2"/>
        <v>7.3530624999885744E-5</v>
      </c>
    </row>
    <row r="29" spans="1:9" x14ac:dyDescent="0.25">
      <c r="A29">
        <v>11</v>
      </c>
      <c r="B29">
        <v>40.765500000000003</v>
      </c>
      <c r="C29">
        <f t="shared" si="0"/>
        <v>38.856787549548784</v>
      </c>
      <c r="D29">
        <f t="shared" si="1"/>
        <v>3.643183218507497</v>
      </c>
      <c r="E29">
        <f t="shared" si="2"/>
        <v>11.529250475624984</v>
      </c>
    </row>
    <row r="30" spans="1:9" x14ac:dyDescent="0.25">
      <c r="A30">
        <v>12</v>
      </c>
      <c r="B30">
        <v>41.344200000000001</v>
      </c>
      <c r="C30">
        <f t="shared" si="0"/>
        <v>41.830279008227151</v>
      </c>
      <c r="D30">
        <f t="shared" si="1"/>
        <v>0.23627280223909042</v>
      </c>
      <c r="E30">
        <f t="shared" si="2"/>
        <v>15.794066930624963</v>
      </c>
    </row>
    <row r="31" spans="1:9" x14ac:dyDescent="0.25">
      <c r="A31">
        <v>13</v>
      </c>
      <c r="B31">
        <v>45.1297</v>
      </c>
      <c r="C31">
        <f t="shared" si="0"/>
        <v>44.803770466905512</v>
      </c>
      <c r="D31">
        <f t="shared" si="1"/>
        <v>0.10623006054319097</v>
      </c>
      <c r="E31">
        <f t="shared" si="2"/>
        <v>60.212556105624913</v>
      </c>
    </row>
    <row r="32" spans="1:9" x14ac:dyDescent="0.25">
      <c r="A32">
        <v>14</v>
      </c>
      <c r="B32">
        <v>47.077599999999997</v>
      </c>
      <c r="C32">
        <f t="shared" si="0"/>
        <v>47.777261925583872</v>
      </c>
      <c r="D32">
        <f t="shared" si="1"/>
        <v>0.4895268101117361</v>
      </c>
      <c r="E32">
        <f t="shared" si="2"/>
        <v>94.237012380624833</v>
      </c>
    </row>
    <row r="33" spans="1:10" x14ac:dyDescent="0.25">
      <c r="A33">
        <v>15</v>
      </c>
      <c r="B33">
        <v>50.220999999999997</v>
      </c>
      <c r="C33">
        <f t="shared" si="0"/>
        <v>50.750753384262232</v>
      </c>
      <c r="D33">
        <f t="shared" si="1"/>
        <v>0.280638648137292</v>
      </c>
      <c r="E33">
        <f t="shared" si="2"/>
        <v>165.14755845062479</v>
      </c>
    </row>
    <row r="34" spans="1:10" x14ac:dyDescent="0.25">
      <c r="A34">
        <v>16</v>
      </c>
      <c r="B34">
        <v>54.046199999999999</v>
      </c>
      <c r="C34">
        <f t="shared" si="0"/>
        <v>53.724244842940593</v>
      </c>
      <c r="D34">
        <f t="shared" si="1"/>
        <v>0.10365512315714702</v>
      </c>
      <c r="E34">
        <f t="shared" si="2"/>
        <v>278.0948126306248</v>
      </c>
    </row>
    <row r="35" spans="1:10" x14ac:dyDescent="0.25">
      <c r="A35">
        <v>17</v>
      </c>
      <c r="B35">
        <v>56.2849</v>
      </c>
      <c r="C35">
        <f t="shared" si="0"/>
        <v>56.697736301618953</v>
      </c>
      <c r="D35">
        <f t="shared" si="1"/>
        <v>0.1704338119344147</v>
      </c>
      <c r="E35">
        <f t="shared" si="2"/>
        <v>357.7724962656248</v>
      </c>
    </row>
    <row r="36" spans="1:10" x14ac:dyDescent="0.25">
      <c r="A36">
        <v>18</v>
      </c>
      <c r="B36">
        <v>60.682000000000002</v>
      </c>
      <c r="C36">
        <f t="shared" si="0"/>
        <v>59.671227760297313</v>
      </c>
      <c r="D36">
        <f t="shared" si="1"/>
        <v>1.0216605205535902</v>
      </c>
      <c r="E36">
        <f t="shared" si="2"/>
        <v>543.4481784006249</v>
      </c>
    </row>
    <row r="37" spans="1:10" x14ac:dyDescent="0.25">
      <c r="A37">
        <v>19</v>
      </c>
      <c r="B37">
        <v>61.549900000000001</v>
      </c>
      <c r="C37">
        <f t="shared" si="0"/>
        <v>62.644719218975673</v>
      </c>
      <c r="D37">
        <f t="shared" si="1"/>
        <v>1.1986291222385015</v>
      </c>
      <c r="E37">
        <f t="shared" si="2"/>
        <v>584.66635501562473</v>
      </c>
    </row>
    <row r="38" spans="1:10" x14ac:dyDescent="0.25">
      <c r="A38">
        <v>20</v>
      </c>
      <c r="B38">
        <v>66.131200000000007</v>
      </c>
      <c r="C38">
        <f t="shared" si="0"/>
        <v>65.618210677654034</v>
      </c>
      <c r="D38">
        <f t="shared" si="1"/>
        <v>0.26315804484098076</v>
      </c>
      <c r="E38">
        <f t="shared" si="2"/>
        <v>827.20518738062503</v>
      </c>
    </row>
    <row r="39" spans="1:10" x14ac:dyDescent="0.25">
      <c r="B39" s="2">
        <f>AVERAGE(B19:B38)</f>
        <v>37.370025000000005</v>
      </c>
      <c r="D39" s="3">
        <f>SUM(D19:D38)</f>
        <v>38.448295358361804</v>
      </c>
      <c r="E39" s="3">
        <f>SUM(E19:E38)</f>
        <v>5918.1686949374998</v>
      </c>
    </row>
    <row r="41" spans="1:10" x14ac:dyDescent="0.25">
      <c r="A41" t="s">
        <v>16</v>
      </c>
      <c r="F41" t="s">
        <v>20</v>
      </c>
      <c r="I41" s="9" t="s">
        <v>3</v>
      </c>
      <c r="J41" s="10">
        <v>0.56130847620337576</v>
      </c>
    </row>
    <row r="42" spans="1:10" x14ac:dyDescent="0.25">
      <c r="A42" t="s">
        <v>0</v>
      </c>
      <c r="B42" t="s">
        <v>1</v>
      </c>
      <c r="C42" t="s">
        <v>2</v>
      </c>
      <c r="D42" t="s">
        <v>5</v>
      </c>
      <c r="E42" t="s">
        <v>19</v>
      </c>
      <c r="I42" s="11" t="s">
        <v>4</v>
      </c>
      <c r="J42" s="12">
        <v>-6.3325439422884111</v>
      </c>
    </row>
    <row r="43" spans="1:10" x14ac:dyDescent="0.25">
      <c r="A43">
        <v>1</v>
      </c>
      <c r="B43">
        <v>144.24600000000001</v>
      </c>
      <c r="C43">
        <f>$J$41*A43^3+$J$42*A43^2+$J$43*A43+$J$44</f>
        <v>8.1671415160233281</v>
      </c>
      <c r="D43">
        <f>(B43-C43)^2</f>
        <v>18517.455726302156</v>
      </c>
      <c r="E43">
        <f>(B43-$B$63)^2</f>
        <v>702010.30124630232</v>
      </c>
      <c r="I43" s="11" t="s">
        <v>21</v>
      </c>
      <c r="J43" s="12">
        <v>67.284475252708944</v>
      </c>
    </row>
    <row r="44" spans="1:10" x14ac:dyDescent="0.25">
      <c r="A44">
        <v>2</v>
      </c>
      <c r="B44">
        <v>-18.265999999999998</v>
      </c>
      <c r="C44">
        <f t="shared" ref="C44:C62" si="3">$J$41*A44^3+$J$42*A44^2+$J$43*A44+$J$44</f>
        <v>60.383144275290675</v>
      </c>
      <c r="D44">
        <f t="shared" ref="D44:D62" si="4">(B44-C44)^2</f>
        <v>6185.6878952354864</v>
      </c>
      <c r="E44">
        <f t="shared" ref="E44:E62" si="5">(B44-$B$63)^2</f>
        <v>1000745.2387935021</v>
      </c>
      <c r="I44" s="13" t="s">
        <v>22</v>
      </c>
      <c r="J44" s="14">
        <v>-53.346098270600578</v>
      </c>
    </row>
    <row r="45" spans="1:10" x14ac:dyDescent="0.25">
      <c r="A45">
        <v>3</v>
      </c>
      <c r="B45">
        <v>4.1829999999999998</v>
      </c>
      <c r="C45">
        <f t="shared" si="3"/>
        <v>106.6697608644217</v>
      </c>
      <c r="D45">
        <f t="shared" si="4"/>
        <v>10503.536152481161</v>
      </c>
      <c r="E45">
        <f t="shared" si="5"/>
        <v>956334.46964460227</v>
      </c>
      <c r="I45" s="28" t="s">
        <v>36</v>
      </c>
      <c r="J45" s="8">
        <f>1-($D$63/$E$63)</f>
        <v>0.99444377983351961</v>
      </c>
    </row>
    <row r="46" spans="1:10" x14ac:dyDescent="0.25">
      <c r="A46">
        <v>4</v>
      </c>
      <c r="B46">
        <v>69.442999999999998</v>
      </c>
      <c r="C46">
        <f t="shared" si="3"/>
        <v>150.39484214063668</v>
      </c>
      <c r="D46">
        <f t="shared" si="4"/>
        <v>6553.2007459625611</v>
      </c>
      <c r="E46">
        <f t="shared" si="5"/>
        <v>832954.75549860229</v>
      </c>
    </row>
    <row r="47" spans="1:10" x14ac:dyDescent="0.25">
      <c r="A47">
        <v>5</v>
      </c>
      <c r="B47">
        <v>238.346</v>
      </c>
      <c r="C47">
        <f t="shared" si="3"/>
        <v>194.92623896115583</v>
      </c>
      <c r="D47">
        <f t="shared" si="4"/>
        <v>1885.2756486703304</v>
      </c>
      <c r="E47">
        <f t="shared" si="5"/>
        <v>553179.75573630224</v>
      </c>
    </row>
    <row r="48" spans="1:10" x14ac:dyDescent="0.25">
      <c r="A48">
        <v>6</v>
      </c>
      <c r="B48">
        <v>287.53500000000003</v>
      </c>
      <c r="C48">
        <f t="shared" si="3"/>
        <v>243.63180218319945</v>
      </c>
      <c r="D48">
        <f t="shared" si="4"/>
        <v>1927.4907785411224</v>
      </c>
      <c r="E48">
        <f t="shared" si="5"/>
        <v>482429.63806940237</v>
      </c>
    </row>
    <row r="49" spans="1:5" x14ac:dyDescent="0.25">
      <c r="A49">
        <v>7</v>
      </c>
      <c r="B49">
        <v>333.67399999999998</v>
      </c>
      <c r="C49">
        <f t="shared" si="3"/>
        <v>299.87938266398777</v>
      </c>
      <c r="D49">
        <f t="shared" si="4"/>
        <v>1142.0761608874968</v>
      </c>
      <c r="E49">
        <f t="shared" si="5"/>
        <v>420464.77189950232</v>
      </c>
    </row>
    <row r="50" spans="1:5" x14ac:dyDescent="0.25">
      <c r="A50">
        <v>8</v>
      </c>
      <c r="B50">
        <v>305.78699999999998</v>
      </c>
      <c r="C50">
        <f t="shared" si="3"/>
        <v>367.03683126074105</v>
      </c>
      <c r="D50">
        <f t="shared" si="4"/>
        <v>3751.5418294692545</v>
      </c>
      <c r="E50">
        <f t="shared" si="5"/>
        <v>457408.13371220243</v>
      </c>
    </row>
    <row r="51" spans="1:5" x14ac:dyDescent="0.25">
      <c r="A51">
        <v>9</v>
      </c>
      <c r="B51">
        <v>528.64499999999998</v>
      </c>
      <c r="C51">
        <f t="shared" si="3"/>
        <v>448.47199883067958</v>
      </c>
      <c r="D51">
        <f t="shared" si="4"/>
        <v>6427.7101164958503</v>
      </c>
      <c r="E51">
        <f t="shared" si="5"/>
        <v>205627.37732840239</v>
      </c>
    </row>
    <row r="52" spans="1:5" x14ac:dyDescent="0.25">
      <c r="A52">
        <v>10</v>
      </c>
      <c r="B52">
        <v>557.73400000000004</v>
      </c>
      <c r="C52">
        <f t="shared" si="3"/>
        <v>547.55273623102357</v>
      </c>
      <c r="D52">
        <f t="shared" si="4"/>
        <v>103.65813193347283</v>
      </c>
      <c r="E52">
        <f t="shared" si="5"/>
        <v>180092.06119350233</v>
      </c>
    </row>
    <row r="53" spans="1:5" x14ac:dyDescent="0.25">
      <c r="A53">
        <v>11</v>
      </c>
      <c r="B53">
        <v>679.19100000000003</v>
      </c>
      <c r="C53">
        <f t="shared" si="3"/>
        <v>667.64689431899319</v>
      </c>
      <c r="D53">
        <f t="shared" si="4"/>
        <v>133.2663759742544</v>
      </c>
      <c r="E53">
        <f t="shared" si="5"/>
        <v>91757.830431802387</v>
      </c>
    </row>
    <row r="54" spans="1:5" x14ac:dyDescent="0.25">
      <c r="A54">
        <v>12</v>
      </c>
      <c r="B54">
        <v>842.64200000000005</v>
      </c>
      <c r="C54">
        <f t="shared" si="3"/>
        <v>812.12232395180888</v>
      </c>
      <c r="D54">
        <f t="shared" si="4"/>
        <v>931.45062608653393</v>
      </c>
      <c r="E54">
        <f t="shared" si="5"/>
        <v>19450.360706702446</v>
      </c>
    </row>
    <row r="55" spans="1:5" x14ac:dyDescent="0.25">
      <c r="A55">
        <v>13</v>
      </c>
      <c r="B55">
        <v>926.95</v>
      </c>
      <c r="C55">
        <f t="shared" si="3"/>
        <v>984.34687598669097</v>
      </c>
      <c r="D55">
        <f t="shared" si="4"/>
        <v>3294.4013730315778</v>
      </c>
      <c r="E55">
        <f t="shared" si="5"/>
        <v>3042.2450079024793</v>
      </c>
    </row>
    <row r="56" spans="1:5" x14ac:dyDescent="0.25">
      <c r="A56">
        <v>14</v>
      </c>
      <c r="B56">
        <v>1159.5530000000001</v>
      </c>
      <c r="C56">
        <f t="shared" si="3"/>
        <v>1187.6884012808591</v>
      </c>
      <c r="D56">
        <f t="shared" si="4"/>
        <v>791.6008052349631</v>
      </c>
      <c r="E56">
        <f t="shared" si="5"/>
        <v>31487.242617602591</v>
      </c>
    </row>
    <row r="57" spans="1:5" x14ac:dyDescent="0.25">
      <c r="A57">
        <v>15</v>
      </c>
      <c r="B57">
        <v>1501.2660000000001</v>
      </c>
      <c r="C57">
        <f t="shared" si="3"/>
        <v>1425.5147506915343</v>
      </c>
      <c r="D57">
        <f t="shared" si="4"/>
        <v>5738.2517717933297</v>
      </c>
      <c r="E57">
        <f t="shared" si="5"/>
        <v>269526.53452430276</v>
      </c>
    </row>
    <row r="58" spans="1:5" x14ac:dyDescent="0.25">
      <c r="A58">
        <v>16</v>
      </c>
      <c r="B58">
        <v>1733.895</v>
      </c>
      <c r="C58">
        <f t="shared" si="3"/>
        <v>1701.1937750759364</v>
      </c>
      <c r="D58">
        <f t="shared" si="4"/>
        <v>1069.3701115341971</v>
      </c>
      <c r="E58">
        <f t="shared" si="5"/>
        <v>565185.87355340272</v>
      </c>
    </row>
    <row r="59" spans="1:5" x14ac:dyDescent="0.25">
      <c r="A59">
        <v>17</v>
      </c>
      <c r="B59">
        <v>1985.0509999999999</v>
      </c>
      <c r="C59">
        <f t="shared" si="3"/>
        <v>2018.093325291286</v>
      </c>
      <c r="D59">
        <f t="shared" si="4"/>
        <v>1091.7952606551607</v>
      </c>
      <c r="E59">
        <f t="shared" si="5"/>
        <v>1005897.5697858026</v>
      </c>
    </row>
    <row r="60" spans="1:5" x14ac:dyDescent="0.25">
      <c r="A60">
        <v>18</v>
      </c>
      <c r="B60">
        <v>2283.5439999999999</v>
      </c>
      <c r="C60">
        <f t="shared" si="3"/>
        <v>2379.5812521948028</v>
      </c>
      <c r="D60">
        <f t="shared" si="4"/>
        <v>9223.15380912818</v>
      </c>
      <c r="E60">
        <f t="shared" si="5"/>
        <v>1693739.4362625023</v>
      </c>
    </row>
    <row r="61" spans="1:5" x14ac:dyDescent="0.25">
      <c r="A61">
        <v>19</v>
      </c>
      <c r="B61">
        <v>2706.95</v>
      </c>
      <c r="C61">
        <f t="shared" si="3"/>
        <v>2789.0254066437074</v>
      </c>
      <c r="D61">
        <f t="shared" si="4"/>
        <v>6736.3723757299513</v>
      </c>
      <c r="E61">
        <f t="shared" si="5"/>
        <v>2975084.9270079019</v>
      </c>
    </row>
    <row r="62" spans="1:5" x14ac:dyDescent="0.25">
      <c r="A62">
        <v>20</v>
      </c>
      <c r="B62">
        <v>3371.7620000000002</v>
      </c>
      <c r="C62">
        <f t="shared" si="3"/>
        <v>3249.7936394952203</v>
      </c>
      <c r="D62">
        <f t="shared" si="4"/>
        <v>14876.280964223944</v>
      </c>
      <c r="E62">
        <f t="shared" si="5"/>
        <v>5710453.1697147032</v>
      </c>
    </row>
    <row r="63" spans="1:5" x14ac:dyDescent="0.25">
      <c r="B63" s="2">
        <f>AVERAGE(B43:B62)</f>
        <v>982.10654999999986</v>
      </c>
      <c r="D63" s="8">
        <f>SUM(D43:D62)</f>
        <v>100883.57665937098</v>
      </c>
      <c r="E63" s="8">
        <f>SUM(E43:E62)</f>
        <v>18156871.692734949</v>
      </c>
    </row>
    <row r="65" spans="1:9" x14ac:dyDescent="0.25">
      <c r="A65" t="s">
        <v>17</v>
      </c>
    </row>
    <row r="66" spans="1:9" x14ac:dyDescent="0.25">
      <c r="A66" t="s">
        <v>0</v>
      </c>
      <c r="B66" t="s">
        <v>1</v>
      </c>
      <c r="C66" t="s">
        <v>2</v>
      </c>
      <c r="D66" t="s">
        <v>5</v>
      </c>
      <c r="E66" t="s">
        <v>19</v>
      </c>
      <c r="G66" s="16" t="s">
        <v>3</v>
      </c>
      <c r="H66" s="17">
        <v>0.49380255880934837</v>
      </c>
    </row>
    <row r="67" spans="1:9" x14ac:dyDescent="0.25">
      <c r="A67">
        <v>1</v>
      </c>
      <c r="B67">
        <v>4.7</v>
      </c>
      <c r="C67">
        <f>$H$67*EXP($H$66*A67)</f>
        <v>5.5850625014431728E-2</v>
      </c>
      <c r="D67">
        <f>(B67-C67)^2</f>
        <v>21.568123417178846</v>
      </c>
      <c r="E67">
        <f>(B67-$B$87)^2</f>
        <v>6939.7230250000011</v>
      </c>
      <c r="G67" s="18" t="s">
        <v>4</v>
      </c>
      <c r="H67" s="19">
        <v>3.4085707365718101E-2</v>
      </c>
    </row>
    <row r="68" spans="1:9" x14ac:dyDescent="0.25">
      <c r="A68">
        <v>2</v>
      </c>
      <c r="B68">
        <v>6.2</v>
      </c>
      <c r="C68">
        <f t="shared" ref="C68:C86" si="6">$H$67*EXP($H$66*A68)</f>
        <v>9.1513204670644818E-2</v>
      </c>
      <c r="D68">
        <f t="shared" ref="D68:D86" si="7">(B68-C68)^2</f>
        <v>37.313610928713096</v>
      </c>
      <c r="E68">
        <f t="shared" ref="E68:E86" si="8">(B68-$B$87)^2</f>
        <v>6692.0580250000012</v>
      </c>
      <c r="F68" s="1"/>
      <c r="G68" s="29" t="s">
        <v>36</v>
      </c>
      <c r="H68" s="29">
        <f>1-($D$87/$E$87)</f>
        <v>0.99856531054303177</v>
      </c>
      <c r="I68" s="1"/>
    </row>
    <row r="69" spans="1:9" x14ac:dyDescent="0.25">
      <c r="A69">
        <v>3</v>
      </c>
      <c r="B69">
        <v>3.2</v>
      </c>
      <c r="C69">
        <f t="shared" si="6"/>
        <v>0.14994759014652614</v>
      </c>
      <c r="D69">
        <f t="shared" si="7"/>
        <v>9.3028197028529824</v>
      </c>
      <c r="E69">
        <f t="shared" si="8"/>
        <v>7191.8880250000011</v>
      </c>
    </row>
    <row r="70" spans="1:9" x14ac:dyDescent="0.25">
      <c r="A70">
        <v>4</v>
      </c>
      <c r="B70">
        <v>13.5</v>
      </c>
      <c r="C70">
        <f t="shared" si="6"/>
        <v>0.24569437680246586</v>
      </c>
      <c r="D70">
        <f t="shared" si="7"/>
        <v>175.67661755312579</v>
      </c>
      <c r="E70">
        <f t="shared" si="8"/>
        <v>5550.9950250000011</v>
      </c>
    </row>
    <row r="71" spans="1:9" x14ac:dyDescent="0.25">
      <c r="A71">
        <v>5</v>
      </c>
      <c r="B71">
        <v>1.8</v>
      </c>
      <c r="C71">
        <f t="shared" si="6"/>
        <v>0.40257883926886551</v>
      </c>
      <c r="D71">
        <f t="shared" si="7"/>
        <v>1.9527859004591517</v>
      </c>
      <c r="E71">
        <f t="shared" si="8"/>
        <v>7431.3020250000018</v>
      </c>
    </row>
    <row r="72" spans="1:9" x14ac:dyDescent="0.25">
      <c r="A72">
        <v>6</v>
      </c>
      <c r="B72">
        <v>20.3</v>
      </c>
      <c r="C72">
        <f t="shared" si="6"/>
        <v>0.65963952425890626</v>
      </c>
      <c r="D72">
        <f t="shared" si="7"/>
        <v>385.74375961705294</v>
      </c>
      <c r="E72">
        <f t="shared" si="8"/>
        <v>4583.9670250000017</v>
      </c>
    </row>
    <row r="73" spans="1:9" x14ac:dyDescent="0.25">
      <c r="A73">
        <v>7</v>
      </c>
      <c r="B73">
        <v>1</v>
      </c>
      <c r="C73">
        <f t="shared" si="6"/>
        <v>1.0808424574792792</v>
      </c>
      <c r="D73">
        <f t="shared" si="7"/>
        <v>6.5355029312890662E-3</v>
      </c>
      <c r="E73">
        <f t="shared" si="8"/>
        <v>7569.870025000002</v>
      </c>
    </row>
    <row r="74" spans="1:9" x14ac:dyDescent="0.25">
      <c r="A74">
        <v>8</v>
      </c>
      <c r="B74">
        <v>2.2999999999999998</v>
      </c>
      <c r="C74">
        <f t="shared" si="6"/>
        <v>1.7709982117919976</v>
      </c>
      <c r="D74">
        <f t="shared" si="7"/>
        <v>0.27984289192726408</v>
      </c>
      <c r="E74">
        <f t="shared" si="8"/>
        <v>7345.3470250000018</v>
      </c>
    </row>
    <row r="75" spans="1:9" x14ac:dyDescent="0.25">
      <c r="A75">
        <v>9</v>
      </c>
      <c r="B75">
        <v>3.6</v>
      </c>
      <c r="C75">
        <f t="shared" si="6"/>
        <v>2.901842580726508</v>
      </c>
      <c r="D75">
        <f t="shared" si="7"/>
        <v>0.48742378208662257</v>
      </c>
      <c r="E75">
        <f t="shared" si="8"/>
        <v>7124.2040250000027</v>
      </c>
    </row>
    <row r="76" spans="1:9" x14ac:dyDescent="0.25">
      <c r="A76">
        <v>10</v>
      </c>
      <c r="B76">
        <v>4.4000000000000004</v>
      </c>
      <c r="C76">
        <f t="shared" si="6"/>
        <v>4.7547706752323302</v>
      </c>
      <c r="D76">
        <f t="shared" si="7"/>
        <v>0.12586223200480326</v>
      </c>
      <c r="E76">
        <f t="shared" si="8"/>
        <v>6989.7960250000006</v>
      </c>
    </row>
    <row r="77" spans="1:9" x14ac:dyDescent="0.25">
      <c r="A77">
        <v>11</v>
      </c>
      <c r="B77">
        <v>15.8</v>
      </c>
      <c r="C77">
        <f t="shared" si="6"/>
        <v>7.7908582375234108</v>
      </c>
      <c r="D77">
        <f t="shared" si="7"/>
        <v>64.146351771446618</v>
      </c>
      <c r="E77">
        <f t="shared" si="8"/>
        <v>5213.562025000002</v>
      </c>
    </row>
    <row r="78" spans="1:9" x14ac:dyDescent="0.25">
      <c r="A78">
        <v>12</v>
      </c>
      <c r="B78">
        <v>12.1</v>
      </c>
      <c r="C78">
        <f t="shared" si="6"/>
        <v>12.765594015576893</v>
      </c>
      <c r="D78">
        <f t="shared" si="7"/>
        <v>0.44301539357177344</v>
      </c>
      <c r="E78">
        <f t="shared" si="8"/>
        <v>5761.5690250000025</v>
      </c>
    </row>
    <row r="79" spans="1:9" x14ac:dyDescent="0.25">
      <c r="A79">
        <v>13</v>
      </c>
      <c r="B79">
        <v>21.2</v>
      </c>
      <c r="C79">
        <f t="shared" si="6"/>
        <v>20.916872776051843</v>
      </c>
      <c r="D79">
        <f t="shared" si="7"/>
        <v>8.0161024940589493E-2</v>
      </c>
      <c r="E79">
        <f t="shared" si="8"/>
        <v>4462.9080250000006</v>
      </c>
    </row>
    <row r="80" spans="1:9" x14ac:dyDescent="0.25">
      <c r="A80">
        <v>14</v>
      </c>
      <c r="B80">
        <v>34.299999999999997</v>
      </c>
      <c r="C80">
        <f t="shared" si="6"/>
        <v>34.273028438447248</v>
      </c>
      <c r="D80">
        <f t="shared" si="7"/>
        <v>7.274651325937185E-4</v>
      </c>
      <c r="E80">
        <f t="shared" si="8"/>
        <v>2884.2270250000015</v>
      </c>
    </row>
    <row r="81" spans="1:5" x14ac:dyDescent="0.25">
      <c r="A81">
        <v>15</v>
      </c>
      <c r="B81">
        <v>62.3</v>
      </c>
      <c r="C81">
        <f t="shared" si="6"/>
        <v>56.157557151061454</v>
      </c>
      <c r="D81">
        <f t="shared" si="7"/>
        <v>37.729604152476249</v>
      </c>
      <c r="E81">
        <f t="shared" si="8"/>
        <v>660.74702500000069</v>
      </c>
    </row>
    <row r="82" spans="1:5" x14ac:dyDescent="0.25">
      <c r="A82">
        <v>16</v>
      </c>
      <c r="B82">
        <v>91.2</v>
      </c>
      <c r="C82">
        <f t="shared" si="6"/>
        <v>92.016123723603286</v>
      </c>
      <c r="D82">
        <f t="shared" si="7"/>
        <v>0.66605793222808818</v>
      </c>
      <c r="E82">
        <f t="shared" si="8"/>
        <v>10.208024999999957</v>
      </c>
    </row>
    <row r="83" spans="1:5" x14ac:dyDescent="0.25">
      <c r="A83">
        <v>17</v>
      </c>
      <c r="B83">
        <v>146.4</v>
      </c>
      <c r="C83">
        <f t="shared" si="6"/>
        <v>150.77164062428292</v>
      </c>
      <c r="D83">
        <f t="shared" si="7"/>
        <v>19.11124174788074</v>
      </c>
      <c r="E83">
        <f t="shared" si="8"/>
        <v>3409.9760249999995</v>
      </c>
    </row>
    <row r="84" spans="1:5" x14ac:dyDescent="0.25">
      <c r="A84">
        <v>18</v>
      </c>
      <c r="B84">
        <v>250</v>
      </c>
      <c r="C84">
        <f t="shared" si="6"/>
        <v>247.04461236402682</v>
      </c>
      <c r="D84">
        <f t="shared" si="7"/>
        <v>8.7343160788631504</v>
      </c>
      <c r="E84">
        <f t="shared" si="8"/>
        <v>26242.380025000002</v>
      </c>
    </row>
    <row r="85" spans="1:5" x14ac:dyDescent="0.25">
      <c r="A85">
        <v>19</v>
      </c>
      <c r="B85">
        <v>400.6</v>
      </c>
      <c r="C85">
        <f t="shared" si="6"/>
        <v>404.79124751437411</v>
      </c>
      <c r="D85">
        <f t="shared" si="7"/>
        <v>17.566555726746934</v>
      </c>
      <c r="E85">
        <f t="shared" si="8"/>
        <v>97715.634025000021</v>
      </c>
    </row>
    <row r="86" spans="1:5" x14ac:dyDescent="0.25">
      <c r="A86">
        <v>20</v>
      </c>
      <c r="B86">
        <v>665.2</v>
      </c>
      <c r="C86">
        <f t="shared" si="6"/>
        <v>663.26463263565074</v>
      </c>
      <c r="D86">
        <f t="shared" si="7"/>
        <v>3.7456468349883711</v>
      </c>
      <c r="E86">
        <f t="shared" si="8"/>
        <v>333154.06802500004</v>
      </c>
    </row>
    <row r="87" spans="1:5" x14ac:dyDescent="0.25">
      <c r="B87" s="2">
        <f>AVERAGE(B67:B86)</f>
        <v>88.00500000000001</v>
      </c>
      <c r="D87" s="15">
        <f>SUM(D67:D86)</f>
        <v>784.68105965660789</v>
      </c>
      <c r="E87" s="15">
        <f>SUM(E67:E86)</f>
        <v>546934.42950000009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workbookViewId="0">
      <selection activeCell="H23" sqref="H23"/>
    </sheetView>
  </sheetViews>
  <sheetFormatPr defaultRowHeight="15" x14ac:dyDescent="0.25"/>
  <cols>
    <col min="1" max="1" width="12.140625" customWidth="1"/>
    <col min="2" max="2" width="12" bestFit="1" customWidth="1"/>
  </cols>
  <sheetData>
    <row r="1" spans="1:9" x14ac:dyDescent="0.25">
      <c r="A1" t="s">
        <v>24</v>
      </c>
    </row>
    <row r="2" spans="1:9" x14ac:dyDescent="0.25">
      <c r="A2" s="20" t="s">
        <v>33</v>
      </c>
      <c r="B2" t="s">
        <v>26</v>
      </c>
    </row>
    <row r="3" spans="1:9" x14ac:dyDescent="0.25">
      <c r="A3" s="20" t="s">
        <v>34</v>
      </c>
      <c r="B3" t="s">
        <v>25</v>
      </c>
    </row>
    <row r="5" spans="1:9" x14ac:dyDescent="0.25">
      <c r="C5" t="s">
        <v>27</v>
      </c>
      <c r="H5" s="22" t="s">
        <v>28</v>
      </c>
      <c r="I5" s="23">
        <v>6.4505587724095767E-3</v>
      </c>
    </row>
    <row r="6" spans="1:9" x14ac:dyDescent="0.25">
      <c r="A6" t="s">
        <v>0</v>
      </c>
      <c r="B6" t="s">
        <v>1</v>
      </c>
      <c r="C6" t="s">
        <v>2</v>
      </c>
      <c r="D6" t="s">
        <v>5</v>
      </c>
      <c r="E6" t="s">
        <v>19</v>
      </c>
      <c r="H6" s="24" t="s">
        <v>29</v>
      </c>
      <c r="I6" s="25">
        <v>3.0028521190499782E-2</v>
      </c>
    </row>
    <row r="7" spans="1:9" x14ac:dyDescent="0.25">
      <c r="A7">
        <v>0.1</v>
      </c>
      <c r="B7">
        <v>9.3077732659999999</v>
      </c>
      <c r="C7">
        <f>(9.81-(6.45+A7^$I$5))/($I$6*8.47)</f>
        <v>9.3368266834607478</v>
      </c>
      <c r="D7">
        <f>(B7-C7)^2</f>
        <v>8.4410106614849476E-4</v>
      </c>
      <c r="E7">
        <f>(B7-$B$307)^2</f>
        <v>8.2239760074451478E-3</v>
      </c>
    </row>
    <row r="8" spans="1:9" x14ac:dyDescent="0.25">
      <c r="A8">
        <v>0.2</v>
      </c>
      <c r="B8">
        <v>9.2981054150000002</v>
      </c>
      <c r="C8">
        <f t="shared" ref="C8:C71" si="0">(9.81-(6.45+A8^$I$5))/($I$6*8.47)</f>
        <v>9.3194676255904092</v>
      </c>
      <c r="D8">
        <f t="shared" ref="D8:D71" si="1">(B8-C8)^2</f>
        <v>4.5634404130898208E-4</v>
      </c>
      <c r="E8">
        <f t="shared" ref="E8:E71" si="2">(B8-$B$307)^2</f>
        <v>6.5639631697707347E-3</v>
      </c>
    </row>
    <row r="9" spans="1:9" x14ac:dyDescent="0.25">
      <c r="A9">
        <v>0.3</v>
      </c>
      <c r="B9">
        <v>9.2926217690000001</v>
      </c>
      <c r="C9">
        <f t="shared" si="0"/>
        <v>9.3092771890530184</v>
      </c>
      <c r="D9">
        <f t="shared" si="1"/>
        <v>2.7740301714248189E-4</v>
      </c>
      <c r="E9">
        <f t="shared" si="2"/>
        <v>5.7054823092508554E-3</v>
      </c>
    </row>
    <row r="10" spans="1:9" x14ac:dyDescent="0.25">
      <c r="A10">
        <v>0.4</v>
      </c>
      <c r="B10">
        <v>9.2892704029999997</v>
      </c>
      <c r="C10">
        <f t="shared" si="0"/>
        <v>9.3020307783568885</v>
      </c>
      <c r="D10">
        <f t="shared" si="1"/>
        <v>1.6282717924869463E-4</v>
      </c>
      <c r="E10">
        <f t="shared" si="2"/>
        <v>5.2104254938571464E-3</v>
      </c>
      <c r="H10" t="s">
        <v>30</v>
      </c>
    </row>
    <row r="11" spans="1:9" x14ac:dyDescent="0.25">
      <c r="A11">
        <v>0.5</v>
      </c>
      <c r="B11">
        <v>9.2853291609999999</v>
      </c>
      <c r="C11">
        <f t="shared" si="0"/>
        <v>9.2964007577348813</v>
      </c>
      <c r="D11">
        <f t="shared" si="1"/>
        <v>1.2258025425983515E-4</v>
      </c>
      <c r="E11">
        <f t="shared" si="2"/>
        <v>4.6569753554989105E-3</v>
      </c>
    </row>
    <row r="12" spans="1:9" x14ac:dyDescent="0.25">
      <c r="A12">
        <v>0.6</v>
      </c>
      <c r="B12">
        <v>9.2782882309999994</v>
      </c>
      <c r="C12">
        <f t="shared" si="0"/>
        <v>9.2917946764628514</v>
      </c>
      <c r="D12">
        <f t="shared" si="1"/>
        <v>1.8242406904099421E-4</v>
      </c>
      <c r="E12">
        <f t="shared" si="2"/>
        <v>3.7455752662766476E-3</v>
      </c>
    </row>
    <row r="13" spans="1:9" x14ac:dyDescent="0.25">
      <c r="A13">
        <v>0.7</v>
      </c>
      <c r="B13">
        <v>9.2810104599999992</v>
      </c>
      <c r="C13">
        <f t="shared" si="0"/>
        <v>9.2878960617531909</v>
      </c>
      <c r="D13">
        <f t="shared" si="1"/>
        <v>4.7411511503557301E-5</v>
      </c>
      <c r="E13">
        <f t="shared" si="2"/>
        <v>4.086192643311861E-3</v>
      </c>
      <c r="G13" s="30" t="s">
        <v>32</v>
      </c>
    </row>
    <row r="14" spans="1:9" x14ac:dyDescent="0.25">
      <c r="A14">
        <v>0.8</v>
      </c>
      <c r="B14">
        <v>9.2790376259999992</v>
      </c>
      <c r="C14">
        <f t="shared" si="0"/>
        <v>9.2845157931707103</v>
      </c>
      <c r="D14">
        <f t="shared" si="1"/>
        <v>3.001031555025736E-5</v>
      </c>
      <c r="E14">
        <f t="shared" si="2"/>
        <v>3.8378644634654499E-3</v>
      </c>
      <c r="G14" t="s">
        <v>35</v>
      </c>
    </row>
    <row r="15" spans="1:9" x14ac:dyDescent="0.25">
      <c r="A15">
        <v>0.9</v>
      </c>
      <c r="B15">
        <v>9.2770752129999998</v>
      </c>
      <c r="C15">
        <f t="shared" si="0"/>
        <v>9.2815317672430702</v>
      </c>
      <c r="D15">
        <f t="shared" si="1"/>
        <v>1.9860875721428278E-5</v>
      </c>
      <c r="E15">
        <f t="shared" si="2"/>
        <v>3.598570594716472E-3</v>
      </c>
    </row>
    <row r="16" spans="1:9" x14ac:dyDescent="0.25">
      <c r="A16">
        <v>1</v>
      </c>
      <c r="B16">
        <v>9.2802111529999998</v>
      </c>
      <c r="C16">
        <f t="shared" si="0"/>
        <v>9.2788605433155151</v>
      </c>
      <c r="D16">
        <f t="shared" si="1"/>
        <v>1.8241465198236941E-6</v>
      </c>
      <c r="E16">
        <f t="shared" si="2"/>
        <v>3.9846427981625968E-3</v>
      </c>
      <c r="G16" s="21" t="s">
        <v>31</v>
      </c>
      <c r="H16" s="21">
        <f>1-($D$307/$E$307)</f>
        <v>0.95392439371711291</v>
      </c>
    </row>
    <row r="17" spans="1:7" x14ac:dyDescent="0.25">
      <c r="A17">
        <v>1.1000000000000001</v>
      </c>
      <c r="B17">
        <v>9.2725562690000007</v>
      </c>
      <c r="C17">
        <f t="shared" si="0"/>
        <v>9.2764425628954807</v>
      </c>
      <c r="D17">
        <f t="shared" si="1"/>
        <v>1.5103280242045181E-5</v>
      </c>
      <c r="E17">
        <f t="shared" si="2"/>
        <v>3.0768258369874542E-3</v>
      </c>
    </row>
    <row r="18" spans="1:7" x14ac:dyDescent="0.25">
      <c r="A18">
        <v>1.2</v>
      </c>
      <c r="B18">
        <v>9.2711435760000001</v>
      </c>
      <c r="C18">
        <f t="shared" si="0"/>
        <v>9.2742338212845468</v>
      </c>
      <c r="D18">
        <f t="shared" si="1"/>
        <v>9.5496159186631831E-6</v>
      </c>
      <c r="E18">
        <f t="shared" si="2"/>
        <v>2.9220997981340671E-3</v>
      </c>
    </row>
    <row r="19" spans="1:7" x14ac:dyDescent="0.25">
      <c r="A19">
        <v>1.3</v>
      </c>
      <c r="B19">
        <v>9.2732887510000008</v>
      </c>
      <c r="C19">
        <f t="shared" si="0"/>
        <v>9.2722008809237231</v>
      </c>
      <c r="D19">
        <f t="shared" si="1"/>
        <v>1.1834613028605634E-6</v>
      </c>
      <c r="E19">
        <f t="shared" si="2"/>
        <v>3.1586226646298978E-3</v>
      </c>
    </row>
    <row r="20" spans="1:7" x14ac:dyDescent="0.25">
      <c r="A20">
        <v>1.4</v>
      </c>
      <c r="B20">
        <v>9.2725304469999994</v>
      </c>
      <c r="C20">
        <f t="shared" si="0"/>
        <v>9.2703177361131957</v>
      </c>
      <c r="D20">
        <f t="shared" si="1"/>
        <v>4.8960894685798296E-6</v>
      </c>
      <c r="E20">
        <f t="shared" si="2"/>
        <v>3.073961855336389E-3</v>
      </c>
      <c r="G20" s="26" t="s">
        <v>37</v>
      </c>
    </row>
    <row r="21" spans="1:7" x14ac:dyDescent="0.25">
      <c r="A21">
        <v>1.5</v>
      </c>
      <c r="B21">
        <v>9.2618024370000001</v>
      </c>
      <c r="C21">
        <f t="shared" si="0"/>
        <v>9.26856376089634</v>
      </c>
      <c r="D21">
        <f t="shared" si="1"/>
        <v>4.5715500831218157E-5</v>
      </c>
      <c r="E21">
        <f t="shared" si="2"/>
        <v>1.999459047365594E-3</v>
      </c>
    </row>
    <row r="22" spans="1:7" x14ac:dyDescent="0.25">
      <c r="A22">
        <v>1.6</v>
      </c>
      <c r="B22">
        <v>9.2668653259999996</v>
      </c>
      <c r="C22">
        <f t="shared" si="0"/>
        <v>9.266922319880285</v>
      </c>
      <c r="D22">
        <f t="shared" si="1"/>
        <v>3.2483023899934394E-9</v>
      </c>
      <c r="E22">
        <f t="shared" si="2"/>
        <v>2.4778692058588635E-3</v>
      </c>
    </row>
    <row r="23" spans="1:7" x14ac:dyDescent="0.25">
      <c r="A23">
        <v>1.7</v>
      </c>
      <c r="B23">
        <v>9.2656919969999993</v>
      </c>
      <c r="C23">
        <f t="shared" si="0"/>
        <v>9.2653798004886152</v>
      </c>
      <c r="D23">
        <f t="shared" si="1"/>
        <v>9.7466661720429986E-8</v>
      </c>
      <c r="E23">
        <f t="shared" si="2"/>
        <v>2.3624334952951839E-3</v>
      </c>
    </row>
    <row r="24" spans="1:7" x14ac:dyDescent="0.25">
      <c r="A24">
        <v>1.8</v>
      </c>
      <c r="B24">
        <v>9.2682135680000002</v>
      </c>
      <c r="C24">
        <f t="shared" si="0"/>
        <v>9.2639249219437296</v>
      </c>
      <c r="D24">
        <f t="shared" si="1"/>
        <v>1.8392484995964948E-5</v>
      </c>
      <c r="E24">
        <f t="shared" si="2"/>
        <v>2.6139130824859016E-3</v>
      </c>
    </row>
    <row r="25" spans="1:7" x14ac:dyDescent="0.25">
      <c r="A25">
        <v>1.9</v>
      </c>
      <c r="B25">
        <v>9.2629409389999999</v>
      </c>
      <c r="C25">
        <f t="shared" si="0"/>
        <v>9.2625482311229366</v>
      </c>
      <c r="D25">
        <f t="shared" si="1"/>
        <v>1.5421947670760991E-7</v>
      </c>
      <c r="E25">
        <f t="shared" si="2"/>
        <v>2.102572176420701E-3</v>
      </c>
    </row>
    <row r="26" spans="1:7" x14ac:dyDescent="0.25">
      <c r="A26">
        <v>2</v>
      </c>
      <c r="B26">
        <v>9.2612893799999991</v>
      </c>
      <c r="C26">
        <f t="shared" si="0"/>
        <v>9.2612417277347348</v>
      </c>
      <c r="D26">
        <f t="shared" si="1"/>
        <v>2.2707383848263753E-9</v>
      </c>
      <c r="E26">
        <f t="shared" si="2"/>
        <v>1.9538392681098596E-3</v>
      </c>
    </row>
    <row r="27" spans="1:7" x14ac:dyDescent="0.25">
      <c r="A27">
        <v>2.1</v>
      </c>
      <c r="B27">
        <v>9.2615773340000001</v>
      </c>
      <c r="C27">
        <f t="shared" si="0"/>
        <v>9.2599985809374985</v>
      </c>
      <c r="D27">
        <f t="shared" si="1"/>
        <v>2.4924612323580161E-6</v>
      </c>
      <c r="E27">
        <f t="shared" si="2"/>
        <v>1.9793786173741166E-3</v>
      </c>
    </row>
    <row r="28" spans="1:7" x14ac:dyDescent="0.25">
      <c r="A28">
        <v>2.2000000000000002</v>
      </c>
      <c r="B28">
        <v>9.2594760879999995</v>
      </c>
      <c r="C28">
        <f t="shared" si="0"/>
        <v>9.2588129118673859</v>
      </c>
      <c r="D28">
        <f t="shared" si="1"/>
        <v>4.3980258286844441E-7</v>
      </c>
      <c r="E28">
        <f t="shared" si="2"/>
        <v>1.7968241084800069E-3</v>
      </c>
    </row>
    <row r="29" spans="1:7" x14ac:dyDescent="0.25">
      <c r="A29">
        <v>2.2999999999999998</v>
      </c>
      <c r="B29">
        <v>9.2587579479999995</v>
      </c>
      <c r="C29">
        <f t="shared" si="0"/>
        <v>9.2576796244922495</v>
      </c>
      <c r="D29">
        <f t="shared" si="1"/>
        <v>1.1627815873663859E-6</v>
      </c>
      <c r="E29">
        <f t="shared" si="2"/>
        <v>1.7364574150450481E-3</v>
      </c>
    </row>
    <row r="30" spans="1:7" x14ac:dyDescent="0.25">
      <c r="A30">
        <v>2.4</v>
      </c>
      <c r="B30">
        <v>9.2578108189999995</v>
      </c>
      <c r="C30">
        <f t="shared" si="0"/>
        <v>9.2565942724495152</v>
      </c>
      <c r="D30">
        <f t="shared" si="1"/>
        <v>1.4799855094952734E-6</v>
      </c>
      <c r="E30">
        <f t="shared" si="2"/>
        <v>1.6584191802455645E-3</v>
      </c>
    </row>
    <row r="31" spans="1:7" x14ac:dyDescent="0.25">
      <c r="A31">
        <v>2.5</v>
      </c>
      <c r="B31">
        <v>9.2587068989999999</v>
      </c>
      <c r="C31">
        <f t="shared" si="0"/>
        <v>9.2555529530539271</v>
      </c>
      <c r="D31">
        <f t="shared" si="1"/>
        <v>9.9473750307488416E-6</v>
      </c>
      <c r="E31">
        <f t="shared" si="2"/>
        <v>1.7322055134500333E-3</v>
      </c>
    </row>
    <row r="32" spans="1:7" x14ac:dyDescent="0.25">
      <c r="A32">
        <v>2.6</v>
      </c>
      <c r="B32">
        <v>9.2582311579999992</v>
      </c>
      <c r="C32">
        <f t="shared" si="0"/>
        <v>9.2545522220818448</v>
      </c>
      <c r="D32">
        <f t="shared" si="1"/>
        <v>1.3534569489886412E-5</v>
      </c>
      <c r="E32">
        <f t="shared" si="2"/>
        <v>1.6928313779939841E-3</v>
      </c>
    </row>
    <row r="33" spans="1:5" x14ac:dyDescent="0.25">
      <c r="A33">
        <v>2.7</v>
      </c>
      <c r="B33">
        <v>9.2557174930000006</v>
      </c>
      <c r="C33">
        <f t="shared" si="0"/>
        <v>9.2535890246279457</v>
      </c>
      <c r="D33">
        <f t="shared" si="1"/>
        <v>4.5303776108377204E-6</v>
      </c>
      <c r="E33">
        <f t="shared" si="2"/>
        <v>1.4923052627955344E-3</v>
      </c>
    </row>
    <row r="34" spans="1:5" x14ac:dyDescent="0.25">
      <c r="A34">
        <v>2.8</v>
      </c>
      <c r="B34">
        <v>9.2579548230000004</v>
      </c>
      <c r="C34">
        <f t="shared" si="0"/>
        <v>9.2526606385278871</v>
      </c>
      <c r="D34">
        <f t="shared" si="1"/>
        <v>2.8028389224765289E-5</v>
      </c>
      <c r="E34">
        <f t="shared" si="2"/>
        <v>1.6701686668019189E-3</v>
      </c>
    </row>
    <row r="35" spans="1:5" x14ac:dyDescent="0.25">
      <c r="A35">
        <v>2.9</v>
      </c>
      <c r="B35">
        <v>9.2537887269999999</v>
      </c>
      <c r="C35">
        <f t="shared" si="0"/>
        <v>9.2517646277019221</v>
      </c>
      <c r="D35">
        <f t="shared" si="1"/>
        <v>4.0969779684789866E-6</v>
      </c>
      <c r="E35">
        <f t="shared" si="2"/>
        <v>1.3470075237925405E-3</v>
      </c>
    </row>
    <row r="36" spans="1:5" x14ac:dyDescent="0.25">
      <c r="A36">
        <v>3</v>
      </c>
      <c r="B36">
        <v>9.2578664780000004</v>
      </c>
      <c r="C36">
        <f t="shared" si="0"/>
        <v>9.2508988034020323</v>
      </c>
      <c r="D36">
        <f t="shared" si="1"/>
        <v>4.8548489303169905E-5</v>
      </c>
      <c r="E36">
        <f t="shared" si="2"/>
        <v>1.6629555582391687E-3</v>
      </c>
    </row>
    <row r="37" spans="1:5" x14ac:dyDescent="0.25">
      <c r="A37">
        <v>3.1</v>
      </c>
      <c r="B37">
        <v>9.2499698650000006</v>
      </c>
      <c r="C37">
        <f t="shared" si="0"/>
        <v>9.2500611918082125</v>
      </c>
      <c r="D37">
        <f t="shared" si="1"/>
        <v>8.3405858981711537E-9</v>
      </c>
      <c r="E37">
        <f t="shared" si="2"/>
        <v>1.0812745311568537E-3</v>
      </c>
    </row>
    <row r="38" spans="1:5" x14ac:dyDescent="0.25">
      <c r="A38">
        <v>3.2</v>
      </c>
      <c r="B38">
        <v>9.2475746940000008</v>
      </c>
      <c r="C38">
        <f t="shared" si="0"/>
        <v>9.2492500067649353</v>
      </c>
      <c r="D38">
        <f t="shared" si="1"/>
        <v>2.8066728603524423E-6</v>
      </c>
      <c r="E38">
        <f t="shared" si="2"/>
        <v>9.2949180905841353E-4</v>
      </c>
    </row>
    <row r="39" spans="1:5" x14ac:dyDescent="0.25">
      <c r="A39">
        <v>3.3</v>
      </c>
      <c r="B39">
        <v>9.2602435379999992</v>
      </c>
      <c r="C39">
        <f t="shared" si="0"/>
        <v>9.2484636267091638</v>
      </c>
      <c r="D39">
        <f t="shared" si="1"/>
        <v>1.3876631001995236E-4</v>
      </c>
      <c r="E39">
        <f t="shared" si="2"/>
        <v>1.8624759059199937E-3</v>
      </c>
    </row>
    <row r="40" spans="1:5" x14ac:dyDescent="0.25">
      <c r="A40">
        <v>3.4</v>
      </c>
      <c r="B40">
        <v>9.2522120789999995</v>
      </c>
      <c r="C40">
        <f t="shared" si="0"/>
        <v>9.2477005750395396</v>
      </c>
      <c r="D40">
        <f t="shared" si="1"/>
        <v>2.035366798524592E-5</v>
      </c>
      <c r="E40">
        <f t="shared" si="2"/>
        <v>1.2337623307451869E-3</v>
      </c>
    </row>
    <row r="41" spans="1:5" x14ac:dyDescent="0.25">
      <c r="A41">
        <v>3.5</v>
      </c>
      <c r="B41">
        <v>9.254046314</v>
      </c>
      <c r="C41">
        <f t="shared" si="0"/>
        <v>9.2469595033284548</v>
      </c>
      <c r="D41">
        <f t="shared" si="1"/>
        <v>5.0222885494326248E-5</v>
      </c>
      <c r="E41">
        <f t="shared" si="2"/>
        <v>1.3659815855036415E-3</v>
      </c>
    </row>
    <row r="42" spans="1:5" x14ac:dyDescent="0.25">
      <c r="A42">
        <v>3.6</v>
      </c>
      <c r="B42">
        <v>9.2500244170000006</v>
      </c>
      <c r="C42">
        <f t="shared" si="0"/>
        <v>9.2462391768968519</v>
      </c>
      <c r="D42">
        <f t="shared" si="1"/>
        <v>1.4328042638484603E-5</v>
      </c>
      <c r="E42">
        <f t="shared" si="2"/>
        <v>1.0848651454450464E-3</v>
      </c>
    </row>
    <row r="43" spans="1:5" x14ac:dyDescent="0.25">
      <c r="A43">
        <v>3.7</v>
      </c>
      <c r="B43">
        <v>9.2488347419999997</v>
      </c>
      <c r="C43">
        <f t="shared" si="0"/>
        <v>9.2455384623634771</v>
      </c>
      <c r="D43">
        <f t="shared" si="1"/>
        <v>1.0865459442153366E-5</v>
      </c>
      <c r="E43">
        <f t="shared" si="2"/>
        <v>1.0079111284559768E-3</v>
      </c>
    </row>
    <row r="44" spans="1:5" x14ac:dyDescent="0.25">
      <c r="A44">
        <v>3.8</v>
      </c>
      <c r="B44">
        <v>9.2503420859999999</v>
      </c>
      <c r="C44">
        <f t="shared" si="0"/>
        <v>9.2448563168528768</v>
      </c>
      <c r="D44">
        <f t="shared" si="1"/>
        <v>3.0093663135527323E-5</v>
      </c>
      <c r="E44">
        <f t="shared" si="2"/>
        <v>1.1058923716956855E-3</v>
      </c>
    </row>
    <row r="45" spans="1:5" x14ac:dyDescent="0.25">
      <c r="A45">
        <v>3.9</v>
      </c>
      <c r="B45">
        <v>9.2467170480000007</v>
      </c>
      <c r="C45">
        <f t="shared" si="0"/>
        <v>9.2441917786037777</v>
      </c>
      <c r="D45">
        <f t="shared" si="1"/>
        <v>6.3769855235004527E-6</v>
      </c>
      <c r="E45">
        <f t="shared" si="2"/>
        <v>8.7793228404691272E-4</v>
      </c>
    </row>
    <row r="46" spans="1:5" x14ac:dyDescent="0.25">
      <c r="A46">
        <v>4</v>
      </c>
      <c r="B46">
        <v>9.2540272120000004</v>
      </c>
      <c r="C46">
        <f t="shared" si="0"/>
        <v>9.2435439587652262</v>
      </c>
      <c r="D46">
        <f t="shared" si="1"/>
        <v>1.0989859838440543E-4</v>
      </c>
      <c r="E46">
        <f t="shared" si="2"/>
        <v>1.3645699615676518E-3</v>
      </c>
    </row>
    <row r="47" spans="1:5" x14ac:dyDescent="0.25">
      <c r="A47">
        <v>4.0999999999999996</v>
      </c>
      <c r="B47">
        <v>9.2384402380000008</v>
      </c>
      <c r="C47">
        <f t="shared" si="0"/>
        <v>9.2429120342047124</v>
      </c>
      <c r="D47">
        <f t="shared" si="1"/>
        <v>1.9996961296473148E-5</v>
      </c>
      <c r="E47">
        <f t="shared" si="2"/>
        <v>4.5595539663971881E-4</v>
      </c>
    </row>
    <row r="48" spans="1:5" x14ac:dyDescent="0.25">
      <c r="A48">
        <v>4.2</v>
      </c>
      <c r="B48">
        <v>9.2459971719999992</v>
      </c>
      <c r="C48">
        <f t="shared" si="0"/>
        <v>9.2422952411819246</v>
      </c>
      <c r="D48">
        <f t="shared" si="1"/>
        <v>1.3704291781810274E-5</v>
      </c>
      <c r="E48">
        <f t="shared" si="2"/>
        <v>8.3579076588928623E-4</v>
      </c>
    </row>
    <row r="49" spans="1:5" x14ac:dyDescent="0.25">
      <c r="A49">
        <v>4.3</v>
      </c>
      <c r="B49">
        <v>9.2450863660000007</v>
      </c>
      <c r="C49">
        <f t="shared" si="0"/>
        <v>9.2416928697661689</v>
      </c>
      <c r="D49">
        <f t="shared" si="1"/>
        <v>1.1515816689030496E-5</v>
      </c>
      <c r="E49">
        <f t="shared" si="2"/>
        <v>7.8395744655055928E-4</v>
      </c>
    </row>
    <row r="50" spans="1:5" x14ac:dyDescent="0.25">
      <c r="A50">
        <v>4.4000000000000004</v>
      </c>
      <c r="B50">
        <v>9.2451386220000007</v>
      </c>
      <c r="C50">
        <f t="shared" si="0"/>
        <v>9.2411042588947812</v>
      </c>
      <c r="D50">
        <f t="shared" si="1"/>
        <v>1.6276085664756655E-5</v>
      </c>
      <c r="E50">
        <f t="shared" si="2"/>
        <v>7.8688643382212437E-4</v>
      </c>
    </row>
    <row r="51" spans="1:5" x14ac:dyDescent="0.25">
      <c r="A51">
        <v>4.5</v>
      </c>
      <c r="B51">
        <v>9.2447526579999995</v>
      </c>
      <c r="C51">
        <f t="shared" si="0"/>
        <v>9.240528791986323</v>
      </c>
      <c r="D51">
        <f t="shared" si="1"/>
        <v>1.7841044101490679E-5</v>
      </c>
      <c r="E51">
        <f t="shared" si="2"/>
        <v>7.6538166674472777E-4</v>
      </c>
    </row>
    <row r="52" spans="1:5" x14ac:dyDescent="0.25">
      <c r="A52">
        <v>4.5999999999999996</v>
      </c>
      <c r="B52">
        <v>9.2476096800000001</v>
      </c>
      <c r="C52">
        <f t="shared" si="0"/>
        <v>9.2399658930353272</v>
      </c>
      <c r="D52">
        <f t="shared" si="1"/>
        <v>5.8427479161302238E-5</v>
      </c>
      <c r="E52">
        <f t="shared" si="2"/>
        <v>9.3162630919412578E-4</v>
      </c>
    </row>
    <row r="53" spans="1:5" x14ac:dyDescent="0.25">
      <c r="A53">
        <v>4.7</v>
      </c>
      <c r="B53">
        <v>9.2437788479999998</v>
      </c>
      <c r="C53">
        <f t="shared" si="0"/>
        <v>9.239415023126579</v>
      </c>
      <c r="D53">
        <f t="shared" si="1"/>
        <v>1.904296752588603E-5</v>
      </c>
      <c r="E53">
        <f t="shared" si="2"/>
        <v>7.1244802901927111E-4</v>
      </c>
    </row>
    <row r="54" spans="1:5" x14ac:dyDescent="0.25">
      <c r="A54">
        <v>4.8</v>
      </c>
      <c r="B54">
        <v>9.2411092480000008</v>
      </c>
      <c r="C54">
        <f t="shared" si="0"/>
        <v>9.2388756773159546</v>
      </c>
      <c r="D54">
        <f t="shared" si="1"/>
        <v>4.9888380006304807E-6</v>
      </c>
      <c r="E54">
        <f t="shared" si="2"/>
        <v>5.7706235050742672E-4</v>
      </c>
    </row>
    <row r="55" spans="1:5" x14ac:dyDescent="0.25">
      <c r="A55">
        <v>4.9000000000000004</v>
      </c>
      <c r="B55">
        <v>9.2423630269999997</v>
      </c>
      <c r="C55">
        <f t="shared" si="0"/>
        <v>9.2383473818324635</v>
      </c>
      <c r="D55">
        <f t="shared" si="1"/>
        <v>1.6125406111556546E-5</v>
      </c>
      <c r="E55">
        <f t="shared" si="2"/>
        <v>6.3887117675375177E-4</v>
      </c>
    </row>
    <row r="56" spans="1:5" x14ac:dyDescent="0.25">
      <c r="A56">
        <v>5</v>
      </c>
      <c r="B56">
        <v>9.2428961110000003</v>
      </c>
      <c r="C56">
        <f t="shared" si="0"/>
        <v>9.2378296915627036</v>
      </c>
      <c r="D56">
        <f t="shared" si="1"/>
        <v>2.5668605914617683E-5</v>
      </c>
      <c r="E56">
        <f t="shared" si="2"/>
        <v>6.6610371223592771E-4</v>
      </c>
    </row>
    <row r="57" spans="1:5" x14ac:dyDescent="0.25">
      <c r="A57">
        <v>5.0999999999999996</v>
      </c>
      <c r="B57">
        <v>9.2412240899999993</v>
      </c>
      <c r="C57">
        <f t="shared" si="0"/>
        <v>9.2373221877840379</v>
      </c>
      <c r="D57">
        <f t="shared" si="1"/>
        <v>1.5224840902924702E-5</v>
      </c>
      <c r="E57">
        <f t="shared" si="2"/>
        <v>5.8259303628626811E-4</v>
      </c>
    </row>
    <row r="58" spans="1:5" x14ac:dyDescent="0.25">
      <c r="A58">
        <v>5.2</v>
      </c>
      <c r="B58">
        <v>9.2411298510000002</v>
      </c>
      <c r="C58">
        <f t="shared" si="0"/>
        <v>9.2368244761176967</v>
      </c>
      <c r="D58">
        <f t="shared" si="1"/>
        <v>1.8536252877169234E-5</v>
      </c>
      <c r="E58">
        <f t="shared" si="2"/>
        <v>5.7805263055453395E-4</v>
      </c>
    </row>
    <row r="59" spans="1:5" x14ac:dyDescent="0.25">
      <c r="A59">
        <v>5.3</v>
      </c>
      <c r="B59">
        <v>9.2408428550000004</v>
      </c>
      <c r="C59">
        <f t="shared" si="0"/>
        <v>9.2363361846765741</v>
      </c>
      <c r="D59">
        <f t="shared" si="1"/>
        <v>2.0310077404050597E-5</v>
      </c>
      <c r="E59">
        <f t="shared" si="2"/>
        <v>5.6433466538913528E-4</v>
      </c>
    </row>
    <row r="60" spans="1:5" x14ac:dyDescent="0.25">
      <c r="A60">
        <v>5.4</v>
      </c>
      <c r="B60">
        <v>9.2478515770000005</v>
      </c>
      <c r="C60">
        <f t="shared" si="0"/>
        <v>9.2358569623859736</v>
      </c>
      <c r="D60">
        <f t="shared" si="1"/>
        <v>1.4387077973902635E-4</v>
      </c>
      <c r="E60">
        <f t="shared" si="2"/>
        <v>9.4645145189424008E-4</v>
      </c>
    </row>
    <row r="61" spans="1:5" x14ac:dyDescent="0.25">
      <c r="A61">
        <v>5.5</v>
      </c>
      <c r="B61">
        <v>9.2396567919999999</v>
      </c>
      <c r="C61">
        <f t="shared" si="0"/>
        <v>9.2353864774582277</v>
      </c>
      <c r="D61">
        <f t="shared" si="1"/>
        <v>1.8235586285670942E-5</v>
      </c>
      <c r="E61">
        <f t="shared" si="2"/>
        <v>5.0938982816621254E-4</v>
      </c>
    </row>
    <row r="62" spans="1:5" x14ac:dyDescent="0.25">
      <c r="A62">
        <v>5.6</v>
      </c>
      <c r="B62">
        <v>9.2399371259999992</v>
      </c>
      <c r="C62">
        <f t="shared" si="0"/>
        <v>9.2349244160046311</v>
      </c>
      <c r="D62">
        <f t="shared" si="1"/>
        <v>2.5127261497662955E-5</v>
      </c>
      <c r="E62">
        <f t="shared" si="2"/>
        <v>5.2212250487442523E-4</v>
      </c>
    </row>
    <row r="63" spans="1:5" x14ac:dyDescent="0.25">
      <c r="A63">
        <v>5.7</v>
      </c>
      <c r="B63">
        <v>9.2387538859999996</v>
      </c>
      <c r="C63">
        <f t="shared" si="0"/>
        <v>9.2344704807700335</v>
      </c>
      <c r="D63">
        <f t="shared" si="1"/>
        <v>1.834756036410063E-5</v>
      </c>
      <c r="E63">
        <f t="shared" si="2"/>
        <v>4.6944849351963116E-4</v>
      </c>
    </row>
    <row r="64" spans="1:5" x14ac:dyDescent="0.25">
      <c r="A64">
        <v>5.8</v>
      </c>
      <c r="B64">
        <v>9.2337768229999995</v>
      </c>
      <c r="C64">
        <f t="shared" si="0"/>
        <v>9.2340243899773782</v>
      </c>
      <c r="D64">
        <f t="shared" si="1"/>
        <v>6.128940828843089E-8</v>
      </c>
      <c r="E64">
        <f t="shared" si="2"/>
        <v>2.7854598951211135E-4</v>
      </c>
    </row>
    <row r="65" spans="1:5" x14ac:dyDescent="0.25">
      <c r="A65">
        <v>5.9</v>
      </c>
      <c r="B65">
        <v>9.2404184849999993</v>
      </c>
      <c r="C65">
        <f t="shared" si="0"/>
        <v>9.2335858762708938</v>
      </c>
      <c r="D65">
        <f t="shared" si="1"/>
        <v>4.6684542045048897E-5</v>
      </c>
      <c r="E65">
        <f t="shared" si="2"/>
        <v>5.4435231776399687E-4</v>
      </c>
    </row>
    <row r="66" spans="1:5" x14ac:dyDescent="0.25">
      <c r="A66">
        <v>6</v>
      </c>
      <c r="B66">
        <v>9.2374290689999992</v>
      </c>
      <c r="C66">
        <f t="shared" si="0"/>
        <v>9.23315468574798</v>
      </c>
      <c r="D66">
        <f t="shared" si="1"/>
        <v>1.8270352185141554E-5</v>
      </c>
      <c r="E66">
        <f t="shared" si="2"/>
        <v>4.1379464935464827E-4</v>
      </c>
    </row>
    <row r="67" spans="1:5" x14ac:dyDescent="0.25">
      <c r="A67">
        <v>6.1</v>
      </c>
      <c r="B67">
        <v>9.2372089539999997</v>
      </c>
      <c r="C67">
        <f t="shared" si="0"/>
        <v>9.2327305770710222</v>
      </c>
      <c r="D67">
        <f t="shared" si="1"/>
        <v>2.005585991799855E-5</v>
      </c>
      <c r="E67">
        <f t="shared" si="2"/>
        <v>4.0488796635405145E-4</v>
      </c>
    </row>
    <row r="68" spans="1:5" x14ac:dyDescent="0.25">
      <c r="A68">
        <v>6.2</v>
      </c>
      <c r="B68">
        <v>9.2366806669999999</v>
      </c>
      <c r="C68">
        <f t="shared" si="0"/>
        <v>9.2323133206513521</v>
      </c>
      <c r="D68">
        <f t="shared" si="1"/>
        <v>1.9073714129047023E-5</v>
      </c>
      <c r="E68">
        <f t="shared" si="2"/>
        <v>3.8390685309845808E-4</v>
      </c>
    </row>
    <row r="69" spans="1:5" x14ac:dyDescent="0.25">
      <c r="A69">
        <v>6.3</v>
      </c>
      <c r="B69">
        <v>9.2361592080000001</v>
      </c>
      <c r="C69">
        <f t="shared" si="0"/>
        <v>9.2319026978983825</v>
      </c>
      <c r="D69">
        <f t="shared" si="1"/>
        <v>1.8117878245173095E-5</v>
      </c>
      <c r="E69">
        <f t="shared" si="2"/>
        <v>3.6374431588326962E-4</v>
      </c>
    </row>
    <row r="70" spans="1:5" x14ac:dyDescent="0.25">
      <c r="A70">
        <v>6.4</v>
      </c>
      <c r="B70">
        <v>9.2362168170000007</v>
      </c>
      <c r="C70">
        <f t="shared" si="0"/>
        <v>9.2314985005278469</v>
      </c>
      <c r="D70">
        <f t="shared" si="1"/>
        <v>2.2262510331398035E-5</v>
      </c>
      <c r="E70">
        <f t="shared" si="2"/>
        <v>3.6594508183633996E-4</v>
      </c>
    </row>
    <row r="71" spans="1:5" x14ac:dyDescent="0.25">
      <c r="A71">
        <v>6.5</v>
      </c>
      <c r="B71">
        <v>9.2392017119999998</v>
      </c>
      <c r="C71">
        <f t="shared" si="0"/>
        <v>9.2311005299235696</v>
      </c>
      <c r="D71">
        <f t="shared" si="1"/>
        <v>6.5629151035475404E-5</v>
      </c>
      <c r="E71">
        <f t="shared" si="2"/>
        <v>4.8905491866897059E-4</v>
      </c>
    </row>
    <row r="72" spans="1:5" x14ac:dyDescent="0.25">
      <c r="A72">
        <v>6.6</v>
      </c>
      <c r="B72">
        <v>9.2424675660000002</v>
      </c>
      <c r="C72">
        <f t="shared" ref="C72:C135" si="3">(9.81-(6.45+A72^$I$5))/($I$6*8.47)</f>
        <v>9.2307085965479025</v>
      </c>
      <c r="D72">
        <f t="shared" ref="D72:D135" si="4">(B72-C72)^2</f>
        <v>1.382733625753656E-4</v>
      </c>
      <c r="E72">
        <f t="shared" ref="E72:E135" si="5">(B72-$B$307)^2</f>
        <v>6.4416674000787751E-4</v>
      </c>
    </row>
    <row r="73" spans="1:5" x14ac:dyDescent="0.25">
      <c r="A73">
        <v>6.7</v>
      </c>
      <c r="B73">
        <v>9.2403313800000006</v>
      </c>
      <c r="C73">
        <f t="shared" si="3"/>
        <v>9.2303225193964629</v>
      </c>
      <c r="D73">
        <f t="shared" si="4"/>
        <v>1.0017729058105073E-4</v>
      </c>
      <c r="E73">
        <f t="shared" si="5"/>
        <v>5.4029534897511344E-4</v>
      </c>
    </row>
    <row r="74" spans="1:5" x14ac:dyDescent="0.25">
      <c r="A74">
        <v>6.8</v>
      </c>
      <c r="B74">
        <v>9.2254205309999993</v>
      </c>
      <c r="C74">
        <f t="shared" si="3"/>
        <v>9.2299421254931957</v>
      </c>
      <c r="D74">
        <f t="shared" si="4"/>
        <v>2.0444816760904423E-5</v>
      </c>
      <c r="E74">
        <f t="shared" si="5"/>
        <v>6.9445640671731524E-5</v>
      </c>
    </row>
    <row r="75" spans="1:5" x14ac:dyDescent="0.25">
      <c r="A75">
        <v>6.9</v>
      </c>
      <c r="B75">
        <v>9.2359356980000005</v>
      </c>
      <c r="C75">
        <f t="shared" si="3"/>
        <v>9.2295672494222654</v>
      </c>
      <c r="D75">
        <f t="shared" si="4"/>
        <v>4.0557137287256329E-5</v>
      </c>
      <c r="E75">
        <f t="shared" si="5"/>
        <v>3.5526867046006269E-4</v>
      </c>
    </row>
    <row r="76" spans="1:5" x14ac:dyDescent="0.25">
      <c r="A76">
        <v>7</v>
      </c>
      <c r="B76">
        <v>9.233632987</v>
      </c>
      <c r="C76">
        <f t="shared" si="3"/>
        <v>9.2291977328935637</v>
      </c>
      <c r="D76">
        <f t="shared" si="4"/>
        <v>1.9671478988660095E-5</v>
      </c>
      <c r="E76">
        <f t="shared" si="5"/>
        <v>2.7376551976095788E-4</v>
      </c>
    </row>
    <row r="77" spans="1:5" x14ac:dyDescent="0.25">
      <c r="A77">
        <v>7.1</v>
      </c>
      <c r="B77">
        <v>9.2347063689999995</v>
      </c>
      <c r="C77">
        <f t="shared" si="3"/>
        <v>9.2288334243390207</v>
      </c>
      <c r="D77">
        <f t="shared" si="4"/>
        <v>3.4491478990920257E-5</v>
      </c>
      <c r="E77">
        <f t="shared" si="5"/>
        <v>3.1043772765164732E-4</v>
      </c>
    </row>
    <row r="78" spans="1:5" x14ac:dyDescent="0.25">
      <c r="A78">
        <v>7.2</v>
      </c>
      <c r="B78">
        <v>9.2345628860000009</v>
      </c>
      <c r="C78">
        <f t="shared" si="3"/>
        <v>9.2284741785371054</v>
      </c>
      <c r="D78">
        <f t="shared" si="4"/>
        <v>3.7072358568719001E-5</v>
      </c>
      <c r="E78">
        <f t="shared" si="5"/>
        <v>3.0540219130563656E-4</v>
      </c>
    </row>
    <row r="79" spans="1:5" x14ac:dyDescent="0.25">
      <c r="A79">
        <v>7.3</v>
      </c>
      <c r="B79">
        <v>9.2319136109999995</v>
      </c>
      <c r="C79">
        <f t="shared" si="3"/>
        <v>9.2281198562631843</v>
      </c>
      <c r="D79">
        <f t="shared" si="4"/>
        <v>1.4392575003107786E-5</v>
      </c>
      <c r="E79">
        <f t="shared" si="5"/>
        <v>2.1982466061806226E-4</v>
      </c>
    </row>
    <row r="80" spans="1:5" x14ac:dyDescent="0.25">
      <c r="A80">
        <v>7.4</v>
      </c>
      <c r="B80">
        <v>9.2252059430000006</v>
      </c>
      <c r="C80">
        <f t="shared" si="3"/>
        <v>9.2277703239636608</v>
      </c>
      <c r="D80">
        <f t="shared" si="4"/>
        <v>6.5760497267827359E-6</v>
      </c>
      <c r="E80">
        <f t="shared" si="5"/>
        <v>6.5915191211441261E-5</v>
      </c>
    </row>
    <row r="81" spans="1:5" x14ac:dyDescent="0.25">
      <c r="A81">
        <v>7.5</v>
      </c>
      <c r="B81">
        <v>9.2259781360000002</v>
      </c>
      <c r="C81">
        <f t="shared" si="3"/>
        <v>9.2274254534519216</v>
      </c>
      <c r="D81">
        <f t="shared" si="4"/>
        <v>2.094727806636233E-6</v>
      </c>
      <c r="E81">
        <f t="shared" si="5"/>
        <v>7.9050060716772549E-5</v>
      </c>
    </row>
    <row r="82" spans="1:5" x14ac:dyDescent="0.25">
      <c r="A82">
        <v>7.6</v>
      </c>
      <c r="B82">
        <v>9.2301504059999999</v>
      </c>
      <c r="C82">
        <f t="shared" si="3"/>
        <v>9.2270851216244445</v>
      </c>
      <c r="D82">
        <f t="shared" si="4"/>
        <v>9.3959683030241906E-6</v>
      </c>
      <c r="E82">
        <f t="shared" si="5"/>
        <v>1.7064928714511466E-4</v>
      </c>
    </row>
    <row r="83" spans="1:5" x14ac:dyDescent="0.25">
      <c r="A83">
        <v>7.7</v>
      </c>
      <c r="B83">
        <v>9.223565486</v>
      </c>
      <c r="C83">
        <f t="shared" si="3"/>
        <v>9.2267492101953881</v>
      </c>
      <c r="D83">
        <f t="shared" si="4"/>
        <v>1.013609975229921E-5</v>
      </c>
      <c r="E83">
        <f t="shared" si="5"/>
        <v>4.1969149671592934E-5</v>
      </c>
    </row>
    <row r="84" spans="1:5" x14ac:dyDescent="0.25">
      <c r="A84">
        <v>7.8</v>
      </c>
      <c r="B84">
        <v>9.2302057879999992</v>
      </c>
      <c r="C84">
        <f t="shared" si="3"/>
        <v>9.2264176054483382</v>
      </c>
      <c r="D84">
        <f t="shared" si="4"/>
        <v>1.4350327044709022E-5</v>
      </c>
      <c r="E84">
        <f t="shared" si="5"/>
        <v>1.720992954687553E-4</v>
      </c>
    </row>
    <row r="85" spans="1:5" x14ac:dyDescent="0.25">
      <c r="A85">
        <v>7.9</v>
      </c>
      <c r="B85">
        <v>9.2397620929999995</v>
      </c>
      <c r="C85">
        <f t="shared" si="3"/>
        <v>9.226090198003785</v>
      </c>
      <c r="D85">
        <f t="shared" si="4"/>
        <v>1.8692071278751405E-4</v>
      </c>
      <c r="E85">
        <f t="shared" si="5"/>
        <v>5.141541332881912E-4</v>
      </c>
    </row>
    <row r="86" spans="1:5" x14ac:dyDescent="0.25">
      <c r="A86">
        <v>8</v>
      </c>
      <c r="B86">
        <v>9.2297498989999998</v>
      </c>
      <c r="C86">
        <f t="shared" si="3"/>
        <v>9.2257668826012775</v>
      </c>
      <c r="D86">
        <f t="shared" si="4"/>
        <v>1.5864419632490183E-5</v>
      </c>
      <c r="E86">
        <f t="shared" si="5"/>
        <v>1.6034582275080173E-4</v>
      </c>
    </row>
    <row r="87" spans="1:5" x14ac:dyDescent="0.25">
      <c r="A87">
        <v>8.1</v>
      </c>
      <c r="B87">
        <v>9.2231787799999996</v>
      </c>
      <c r="C87">
        <f t="shared" si="3"/>
        <v>9.2254475578950395</v>
      </c>
      <c r="D87">
        <f t="shared" si="4"/>
        <v>5.1473531370215669E-6</v>
      </c>
      <c r="E87">
        <f t="shared" si="5"/>
        <v>3.7108249755209479E-5</v>
      </c>
    </row>
    <row r="88" spans="1:5" x14ac:dyDescent="0.25">
      <c r="A88">
        <v>8.1999999999999993</v>
      </c>
      <c r="B88">
        <v>9.2195669870000003</v>
      </c>
      <c r="C88">
        <f t="shared" si="3"/>
        <v>9.2251321262621317</v>
      </c>
      <c r="D88">
        <f t="shared" si="4"/>
        <v>3.0970775006916698E-5</v>
      </c>
      <c r="E88">
        <f t="shared" si="5"/>
        <v>6.1497111083375568E-6</v>
      </c>
    </row>
    <row r="89" spans="1:5" x14ac:dyDescent="0.25">
      <c r="A89">
        <v>8.3000000000000007</v>
      </c>
      <c r="B89">
        <v>9.2291608329999999</v>
      </c>
      <c r="C89">
        <f t="shared" si="3"/>
        <v>9.2248204936222145</v>
      </c>
      <c r="D89">
        <f t="shared" si="4"/>
        <v>1.8838545914354905E-5</v>
      </c>
      <c r="E89">
        <f t="shared" si="5"/>
        <v>1.4577440329746321E-4</v>
      </c>
    </row>
    <row r="90" spans="1:5" x14ac:dyDescent="0.25">
      <c r="A90">
        <v>8.4</v>
      </c>
      <c r="B90">
        <v>9.2278691429999995</v>
      </c>
      <c r="C90">
        <f t="shared" si="3"/>
        <v>9.2245125692681196</v>
      </c>
      <c r="D90">
        <f t="shared" si="4"/>
        <v>1.1266587217546288E-5</v>
      </c>
      <c r="E90">
        <f t="shared" si="5"/>
        <v>1.162518928883458E-4</v>
      </c>
    </row>
    <row r="91" spans="1:5" x14ac:dyDescent="0.25">
      <c r="A91">
        <v>8.5</v>
      </c>
      <c r="B91">
        <v>9.2296055040000002</v>
      </c>
      <c r="C91">
        <f t="shared" si="3"/>
        <v>9.2242082657063964</v>
      </c>
      <c r="D91">
        <f t="shared" si="4"/>
        <v>2.913018119794363E-5</v>
      </c>
      <c r="E91">
        <f t="shared" si="5"/>
        <v>1.5670979042136583E-4</v>
      </c>
    </row>
    <row r="92" spans="1:5" x14ac:dyDescent="0.25">
      <c r="A92">
        <v>8.6</v>
      </c>
      <c r="B92">
        <v>9.2303226039999995</v>
      </c>
      <c r="C92">
        <f t="shared" si="3"/>
        <v>9.2239074985072023</v>
      </c>
      <c r="D92">
        <f t="shared" si="4"/>
        <v>4.1153578483717116E-5</v>
      </c>
      <c r="E92">
        <f t="shared" si="5"/>
        <v>1.7517788071192125E-4</v>
      </c>
    </row>
    <row r="93" spans="1:5" x14ac:dyDescent="0.25">
      <c r="A93">
        <v>8.6999999999999993</v>
      </c>
      <c r="B93">
        <v>9.2274838189999997</v>
      </c>
      <c r="C93">
        <f t="shared" si="3"/>
        <v>9.223610186162837</v>
      </c>
      <c r="D93">
        <f t="shared" si="4"/>
        <v>1.5005031357145058E-5</v>
      </c>
      <c r="E93">
        <f t="shared" si="5"/>
        <v>1.0809122755411136E-4</v>
      </c>
    </row>
    <row r="94" spans="1:5" x14ac:dyDescent="0.25">
      <c r="A94">
        <v>8.8000000000000007</v>
      </c>
      <c r="B94">
        <v>9.2235665610000002</v>
      </c>
      <c r="C94">
        <f t="shared" si="3"/>
        <v>9.2233162499543724</v>
      </c>
      <c r="D94">
        <f t="shared" si="4"/>
        <v>6.2655619563273756E-8</v>
      </c>
      <c r="E94">
        <f t="shared" si="5"/>
        <v>4.1983079301448913E-5</v>
      </c>
    </row>
    <row r="95" spans="1:5" x14ac:dyDescent="0.25">
      <c r="A95">
        <v>8.9</v>
      </c>
      <c r="B95">
        <v>9.2267695510000003</v>
      </c>
      <c r="C95">
        <f t="shared" si="3"/>
        <v>9.2230256138257882</v>
      </c>
      <c r="D95">
        <f t="shared" si="4"/>
        <v>1.4017065564447016E-5</v>
      </c>
      <c r="E95">
        <f t="shared" si="5"/>
        <v>9.3749355946128447E-5</v>
      </c>
    </row>
    <row r="96" spans="1:5" x14ac:dyDescent="0.25">
      <c r="A96">
        <v>9</v>
      </c>
      <c r="B96">
        <v>9.2193591930000007</v>
      </c>
      <c r="C96">
        <f t="shared" si="3"/>
        <v>9.2227382042651591</v>
      </c>
      <c r="D96">
        <f t="shared" si="4"/>
        <v>1.1417717130067253E-5</v>
      </c>
      <c r="E96">
        <f t="shared" si="5"/>
        <v>5.1622889371797265E-6</v>
      </c>
    </row>
    <row r="97" spans="1:5" x14ac:dyDescent="0.25">
      <c r="A97">
        <v>9.1</v>
      </c>
      <c r="B97">
        <v>9.2240157830000005</v>
      </c>
      <c r="C97">
        <f t="shared" si="3"/>
        <v>9.2224539501923548</v>
      </c>
      <c r="D97">
        <f t="shared" si="4"/>
        <v>2.4393217190383183E-6</v>
      </c>
      <c r="E97">
        <f t="shared" si="5"/>
        <v>4.8006289301707306E-5</v>
      </c>
    </row>
    <row r="98" spans="1:5" x14ac:dyDescent="0.25">
      <c r="A98">
        <v>9.1999999999999993</v>
      </c>
      <c r="B98">
        <v>9.2265524140000004</v>
      </c>
      <c r="C98">
        <f t="shared" si="3"/>
        <v>9.2221727828529065</v>
      </c>
      <c r="D98">
        <f t="shared" si="4"/>
        <v>1.9181168984594436E-5</v>
      </c>
      <c r="E98">
        <f t="shared" si="5"/>
        <v>8.9591678942128162E-5</v>
      </c>
    </row>
    <row r="99" spans="1:5" x14ac:dyDescent="0.25">
      <c r="A99">
        <v>9.3000000000000007</v>
      </c>
      <c r="B99">
        <v>9.2254503319999994</v>
      </c>
      <c r="C99">
        <f t="shared" si="3"/>
        <v>9.2218946357176019</v>
      </c>
      <c r="D99">
        <f t="shared" si="4"/>
        <v>1.2642976052655341E-5</v>
      </c>
      <c r="E99">
        <f t="shared" si="5"/>
        <v>6.9943216382502483E-5</v>
      </c>
    </row>
    <row r="100" spans="1:5" x14ac:dyDescent="0.25">
      <c r="A100">
        <v>9.4</v>
      </c>
      <c r="B100">
        <v>9.2251345459999996</v>
      </c>
      <c r="C100">
        <f t="shared" si="3"/>
        <v>9.2216194443874162</v>
      </c>
      <c r="D100">
        <f t="shared" si="4"/>
        <v>1.2355939346786373E-5</v>
      </c>
      <c r="E100">
        <f t="shared" si="5"/>
        <v>6.4760970373104905E-5</v>
      </c>
    </row>
    <row r="101" spans="1:5" x14ac:dyDescent="0.25">
      <c r="A101">
        <v>9.5</v>
      </c>
      <c r="B101">
        <v>9.2248464870000006</v>
      </c>
      <c r="C101">
        <f t="shared" si="3"/>
        <v>9.2213471465034864</v>
      </c>
      <c r="D101">
        <f t="shared" si="4"/>
        <v>1.2245383910544501E-5</v>
      </c>
      <c r="E101">
        <f t="shared" si="5"/>
        <v>6.0207684783592367E-5</v>
      </c>
    </row>
    <row r="102" spans="1:5" x14ac:dyDescent="0.25">
      <c r="A102">
        <v>9.6</v>
      </c>
      <c r="B102">
        <v>9.2245410579999998</v>
      </c>
      <c r="C102">
        <f t="shared" si="3"/>
        <v>9.2210776816618019</v>
      </c>
      <c r="D102">
        <f t="shared" si="4"/>
        <v>1.1994975659989317E-5</v>
      </c>
      <c r="E102">
        <f t="shared" si="5"/>
        <v>5.5561103850726737E-5</v>
      </c>
    </row>
    <row r="103" spans="1:5" x14ac:dyDescent="0.25">
      <c r="A103">
        <v>9.6999999999999993</v>
      </c>
      <c r="B103">
        <v>9.2261671419999995</v>
      </c>
      <c r="C103">
        <f t="shared" si="3"/>
        <v>9.2208109913322769</v>
      </c>
      <c r="D103">
        <f t="shared" si="4"/>
        <v>2.8688349975345884E-5</v>
      </c>
      <c r="E103">
        <f t="shared" si="5"/>
        <v>8.2446692497236966E-5</v>
      </c>
    </row>
    <row r="104" spans="1:5" x14ac:dyDescent="0.25">
      <c r="A104">
        <v>9.8000000000000007</v>
      </c>
      <c r="B104">
        <v>9.2220388530000008</v>
      </c>
      <c r="C104">
        <f t="shared" si="3"/>
        <v>9.2205470187820193</v>
      </c>
      <c r="D104">
        <f t="shared" si="4"/>
        <v>2.2255693339404479E-6</v>
      </c>
      <c r="E104">
        <f t="shared" si="5"/>
        <v>2.451960133886141E-5</v>
      </c>
    </row>
    <row r="105" spans="1:5" x14ac:dyDescent="0.25">
      <c r="A105">
        <v>9.9</v>
      </c>
      <c r="B105">
        <v>9.2173276739999999</v>
      </c>
      <c r="C105">
        <f t="shared" si="3"/>
        <v>9.2202857090024324</v>
      </c>
      <c r="D105">
        <f t="shared" si="4"/>
        <v>8.749971075615983E-6</v>
      </c>
      <c r="E105">
        <f t="shared" si="5"/>
        <v>5.7863391618709084E-8</v>
      </c>
    </row>
    <row r="106" spans="1:5" x14ac:dyDescent="0.25">
      <c r="A106">
        <v>10</v>
      </c>
      <c r="B106">
        <v>9.2233619000000004</v>
      </c>
      <c r="C106">
        <f t="shared" si="3"/>
        <v>9.220027008640022</v>
      </c>
      <c r="D106">
        <f t="shared" si="4"/>
        <v>1.1121500382858865E-5</v>
      </c>
      <c r="E106">
        <f t="shared" si="5"/>
        <v>3.9372790089644203E-5</v>
      </c>
    </row>
    <row r="107" spans="1:5" x14ac:dyDescent="0.25">
      <c r="A107">
        <v>10.1</v>
      </c>
      <c r="B107">
        <v>9.2230611180000004</v>
      </c>
      <c r="C107">
        <f t="shared" si="3"/>
        <v>9.2197708659306059</v>
      </c>
      <c r="D107">
        <f t="shared" si="4"/>
        <v>1.0825758680154682E-5</v>
      </c>
      <c r="E107">
        <f t="shared" si="5"/>
        <v>3.568858169046713E-5</v>
      </c>
    </row>
    <row r="108" spans="1:5" x14ac:dyDescent="0.25">
      <c r="A108">
        <v>10.199999999999999</v>
      </c>
      <c r="B108">
        <v>9.2258738579999999</v>
      </c>
      <c r="C108">
        <f t="shared" si="3"/>
        <v>9.2195172306367965</v>
      </c>
      <c r="D108">
        <f t="shared" si="4"/>
        <v>4.0406711434626406E-5</v>
      </c>
      <c r="E108">
        <f t="shared" si="5"/>
        <v>7.7206661114247337E-5</v>
      </c>
    </row>
    <row r="109" spans="1:5" x14ac:dyDescent="0.25">
      <c r="A109">
        <v>10.3</v>
      </c>
      <c r="B109">
        <v>9.2229359120000005</v>
      </c>
      <c r="C109">
        <f t="shared" si="3"/>
        <v>9.2192660539884965</v>
      </c>
      <c r="D109">
        <f t="shared" si="4"/>
        <v>1.3467857824600021E-5</v>
      </c>
      <c r="E109">
        <f t="shared" si="5"/>
        <v>3.4208298921490962E-5</v>
      </c>
    </row>
    <row r="110" spans="1:5" x14ac:dyDescent="0.25">
      <c r="A110">
        <v>10.4</v>
      </c>
      <c r="B110">
        <v>9.2227377869999998</v>
      </c>
      <c r="C110">
        <f t="shared" si="3"/>
        <v>9.2190172886262847</v>
      </c>
      <c r="D110">
        <f t="shared" si="4"/>
        <v>1.3842108148816934E-5</v>
      </c>
      <c r="E110">
        <f t="shared" si="5"/>
        <v>3.1929970942342774E-5</v>
      </c>
    </row>
    <row r="111" spans="1:5" x14ac:dyDescent="0.25">
      <c r="A111">
        <v>10.5</v>
      </c>
      <c r="B111">
        <v>9.2211363930000001</v>
      </c>
      <c r="C111">
        <f t="shared" si="3"/>
        <v>9.2187708885474979</v>
      </c>
      <c r="D111">
        <f t="shared" si="4"/>
        <v>5.5956113148075676E-6</v>
      </c>
      <c r="E111">
        <f t="shared" si="5"/>
        <v>1.639656410109738E-5</v>
      </c>
    </row>
    <row r="112" spans="1:5" x14ac:dyDescent="0.25">
      <c r="A112">
        <v>10.6</v>
      </c>
      <c r="B112">
        <v>9.2311884509999995</v>
      </c>
      <c r="C112">
        <f t="shared" si="3"/>
        <v>9.2185268090548771</v>
      </c>
      <c r="D112">
        <f t="shared" si="4"/>
        <v>1.6031717674648362E-4</v>
      </c>
      <c r="E112">
        <f t="shared" si="5"/>
        <v>1.9884736976376853E-4</v>
      </c>
    </row>
    <row r="113" spans="1:5" x14ac:dyDescent="0.25">
      <c r="A113">
        <v>10.7</v>
      </c>
      <c r="B113">
        <v>9.2173934479999993</v>
      </c>
      <c r="C113">
        <f t="shared" si="3"/>
        <v>9.218285006707605</v>
      </c>
      <c r="D113">
        <f t="shared" si="4"/>
        <v>7.9487692910756531E-7</v>
      </c>
      <c r="E113">
        <f t="shared" si="5"/>
        <v>9.3833233029528947E-8</v>
      </c>
    </row>
    <row r="114" spans="1:5" x14ac:dyDescent="0.25">
      <c r="A114">
        <v>10.8</v>
      </c>
      <c r="B114">
        <v>9.2134871520000008</v>
      </c>
      <c r="C114">
        <f t="shared" si="3"/>
        <v>9.2180454392746416</v>
      </c>
      <c r="D114">
        <f t="shared" si="4"/>
        <v>2.0777982878152291E-5</v>
      </c>
      <c r="E114">
        <f t="shared" si="5"/>
        <v>1.2959812032707915E-5</v>
      </c>
    </row>
    <row r="115" spans="1:5" x14ac:dyDescent="0.25">
      <c r="A115">
        <v>10.9</v>
      </c>
      <c r="B115">
        <v>9.2209273280000001</v>
      </c>
      <c r="C115">
        <f t="shared" si="3"/>
        <v>9.217808065690166</v>
      </c>
      <c r="D115">
        <f t="shared" si="4"/>
        <v>9.7297973575520004E-6</v>
      </c>
      <c r="E115">
        <f t="shared" si="5"/>
        <v>1.474715222001403E-5</v>
      </c>
    </row>
    <row r="116" spans="1:5" x14ac:dyDescent="0.25">
      <c r="A116">
        <v>11</v>
      </c>
      <c r="B116">
        <v>9.2208719620000004</v>
      </c>
      <c r="C116">
        <f t="shared" si="3"/>
        <v>9.2175728460111124</v>
      </c>
      <c r="D116">
        <f t="shared" si="4"/>
        <v>1.0884166308136385E-5</v>
      </c>
      <c r="E116">
        <f t="shared" si="5"/>
        <v>1.4324984354296767E-5</v>
      </c>
    </row>
    <row r="117" spans="1:5" x14ac:dyDescent="0.25">
      <c r="A117">
        <v>11.1</v>
      </c>
      <c r="B117">
        <v>9.2204072470000007</v>
      </c>
      <c r="C117">
        <f t="shared" si="3"/>
        <v>9.2173397413765557</v>
      </c>
      <c r="D117">
        <f t="shared" si="4"/>
        <v>9.4095907498669669E-6</v>
      </c>
      <c r="E117">
        <f t="shared" si="5"/>
        <v>1.1023204162908546E-5</v>
      </c>
    </row>
    <row r="118" spans="1:5" x14ac:dyDescent="0.25">
      <c r="A118">
        <v>11.2</v>
      </c>
      <c r="B118">
        <v>9.2231498970000008</v>
      </c>
      <c r="C118">
        <f t="shared" si="3"/>
        <v>9.2171087139689796</v>
      </c>
      <c r="D118">
        <f t="shared" si="4"/>
        <v>3.6495892414298386E-5</v>
      </c>
      <c r="E118">
        <f t="shared" si="5"/>
        <v>3.675719349178744E-5</v>
      </c>
    </row>
    <row r="119" spans="1:5" x14ac:dyDescent="0.25">
      <c r="A119">
        <v>11.3</v>
      </c>
      <c r="B119">
        <v>9.2109750970000004</v>
      </c>
      <c r="C119">
        <f t="shared" si="3"/>
        <v>9.2168797269772131</v>
      </c>
      <c r="D119">
        <f t="shared" si="4"/>
        <v>3.4864655167799438E-5</v>
      </c>
      <c r="E119">
        <f t="shared" si="5"/>
        <v>3.7356897192991151E-5</v>
      </c>
    </row>
    <row r="120" spans="1:5" x14ac:dyDescent="0.25">
      <c r="A120">
        <v>11.4</v>
      </c>
      <c r="B120">
        <v>9.2194601519999999</v>
      </c>
      <c r="C120">
        <f t="shared" si="3"/>
        <v>9.2166527445610349</v>
      </c>
      <c r="D120">
        <f t="shared" si="4"/>
        <v>7.8815365283561039E-6</v>
      </c>
      <c r="E120">
        <f t="shared" si="5"/>
        <v>5.6312529028999982E-6</v>
      </c>
    </row>
    <row r="121" spans="1:5" x14ac:dyDescent="0.25">
      <c r="A121">
        <v>11.5</v>
      </c>
      <c r="B121">
        <v>9.213253666</v>
      </c>
      <c r="C121">
        <f t="shared" si="3"/>
        <v>9.2164277318172978</v>
      </c>
      <c r="D121">
        <f t="shared" si="4"/>
        <v>1.0074693812538631E-5</v>
      </c>
      <c r="E121">
        <f t="shared" si="5"/>
        <v>1.4695414753829701E-5</v>
      </c>
    </row>
    <row r="122" spans="1:5" x14ac:dyDescent="0.25">
      <c r="A122">
        <v>11.6</v>
      </c>
      <c r="B122">
        <v>9.2190409960000004</v>
      </c>
      <c r="C122">
        <f t="shared" si="3"/>
        <v>9.2162046547475249</v>
      </c>
      <c r="D122">
        <f t="shared" si="4"/>
        <v>8.0448317004940005E-6</v>
      </c>
      <c r="E122">
        <f t="shared" si="5"/>
        <v>3.8176083937096882E-6</v>
      </c>
    </row>
    <row r="123" spans="1:5" x14ac:dyDescent="0.25">
      <c r="A123">
        <v>11.7</v>
      </c>
      <c r="B123">
        <v>9.2186028019999995</v>
      </c>
      <c r="C123">
        <f t="shared" si="3"/>
        <v>9.2159834802269121</v>
      </c>
      <c r="D123">
        <f t="shared" si="4"/>
        <v>6.8608465509699054E-6</v>
      </c>
      <c r="E123">
        <f t="shared" si="5"/>
        <v>2.2972740603051715E-6</v>
      </c>
    </row>
    <row r="124" spans="1:5" x14ac:dyDescent="0.25">
      <c r="A124">
        <v>11.8</v>
      </c>
      <c r="B124">
        <v>9.2184375099999993</v>
      </c>
      <c r="C124">
        <f t="shared" si="3"/>
        <v>9.2157641759746038</v>
      </c>
      <c r="D124">
        <f t="shared" si="4"/>
        <v>7.1467148113372582E-6</v>
      </c>
      <c r="E124">
        <f t="shared" si="5"/>
        <v>1.8235372355241144E-6</v>
      </c>
    </row>
    <row r="125" spans="1:5" x14ac:dyDescent="0.25">
      <c r="A125">
        <v>11.9</v>
      </c>
      <c r="B125">
        <v>9.2181962229999996</v>
      </c>
      <c r="C125">
        <f t="shared" si="3"/>
        <v>9.2155467105252846</v>
      </c>
      <c r="D125">
        <f t="shared" si="4"/>
        <v>7.0199163536704569E-6</v>
      </c>
      <c r="E125">
        <f t="shared" si="5"/>
        <v>1.2300963920056856E-6</v>
      </c>
    </row>
    <row r="126" spans="1:5" x14ac:dyDescent="0.25">
      <c r="A126">
        <v>12</v>
      </c>
      <c r="B126">
        <v>9.2150776440000008</v>
      </c>
      <c r="C126">
        <f t="shared" si="3"/>
        <v>9.2153310532018864</v>
      </c>
      <c r="D126">
        <f t="shared" si="4"/>
        <v>6.4216223600269432E-8</v>
      </c>
      <c r="E126">
        <f t="shared" si="5"/>
        <v>4.0380174796490116E-6</v>
      </c>
    </row>
    <row r="127" spans="1:5" x14ac:dyDescent="0.25">
      <c r="A127">
        <v>12.1</v>
      </c>
      <c r="B127">
        <v>9.2142466810000005</v>
      </c>
      <c r="C127">
        <f t="shared" si="3"/>
        <v>9.2151171740894942</v>
      </c>
      <c r="D127">
        <f t="shared" si="4"/>
        <v>7.5775821885612481E-7</v>
      </c>
      <c r="E127">
        <f t="shared" si="5"/>
        <v>8.0681271920855769E-6</v>
      </c>
    </row>
    <row r="128" spans="1:5" x14ac:dyDescent="0.25">
      <c r="A128">
        <v>12.2</v>
      </c>
      <c r="B128">
        <v>9.2147842289999993</v>
      </c>
      <c r="C128">
        <f t="shared" si="3"/>
        <v>9.2149050440102727</v>
      </c>
      <c r="D128">
        <f t="shared" si="4"/>
        <v>1.4596266707359232E-8</v>
      </c>
      <c r="E128">
        <f t="shared" si="5"/>
        <v>5.3033341013481742E-6</v>
      </c>
    </row>
    <row r="129" spans="1:5" x14ac:dyDescent="0.25">
      <c r="A129">
        <v>12.3</v>
      </c>
      <c r="B129">
        <v>9.2182625419999997</v>
      </c>
      <c r="C129">
        <f t="shared" si="3"/>
        <v>9.2146946344994518</v>
      </c>
      <c r="D129">
        <f t="shared" si="4"/>
        <v>1.272996393246609E-5</v>
      </c>
      <c r="E129">
        <f t="shared" si="5"/>
        <v>1.3816030238003173E-6</v>
      </c>
    </row>
    <row r="130" spans="1:5" x14ac:dyDescent="0.25">
      <c r="A130">
        <v>12.4</v>
      </c>
      <c r="B130">
        <v>9.2152136809999998</v>
      </c>
      <c r="C130">
        <f t="shared" si="3"/>
        <v>9.2144859177822607</v>
      </c>
      <c r="D130">
        <f t="shared" si="4"/>
        <v>5.2963930109404493E-7</v>
      </c>
      <c r="E130">
        <f t="shared" si="5"/>
        <v>3.5097957683740842E-6</v>
      </c>
    </row>
    <row r="131" spans="1:5" x14ac:dyDescent="0.25">
      <c r="A131">
        <v>12.5</v>
      </c>
      <c r="B131">
        <v>9.2089503760000007</v>
      </c>
      <c r="C131">
        <f t="shared" si="3"/>
        <v>9.214278866751787</v>
      </c>
      <c r="D131">
        <f t="shared" si="4"/>
        <v>2.839281369187233E-5</v>
      </c>
      <c r="E131">
        <f t="shared" si="5"/>
        <v>6.6206698826721719E-5</v>
      </c>
    </row>
    <row r="132" spans="1:5" x14ac:dyDescent="0.25">
      <c r="A132">
        <v>12.6</v>
      </c>
      <c r="B132">
        <v>9.2150278960000005</v>
      </c>
      <c r="C132">
        <f t="shared" si="3"/>
        <v>9.2140734549477248</v>
      </c>
      <c r="D132">
        <f t="shared" si="4"/>
        <v>9.1095772226916811E-7</v>
      </c>
      <c r="E132">
        <f t="shared" si="5"/>
        <v>4.2404277536139018E-6</v>
      </c>
    </row>
    <row r="133" spans="1:5" x14ac:dyDescent="0.25">
      <c r="A133">
        <v>12.7</v>
      </c>
      <c r="B133">
        <v>9.2161532430000008</v>
      </c>
      <c r="C133">
        <f t="shared" si="3"/>
        <v>9.2138696565359783</v>
      </c>
      <c r="D133">
        <f t="shared" si="4"/>
        <v>5.2147671386667441E-6</v>
      </c>
      <c r="E133">
        <f t="shared" si="5"/>
        <v>8.7213725846740615E-7</v>
      </c>
    </row>
    <row r="134" spans="1:5" x14ac:dyDescent="0.25">
      <c r="A134">
        <v>12.8</v>
      </c>
      <c r="B134">
        <v>9.2232720280000002</v>
      </c>
      <c r="C134">
        <f t="shared" si="3"/>
        <v>9.2136674462890262</v>
      </c>
      <c r="D134">
        <f t="shared" si="4"/>
        <v>9.2247989842776307E-5</v>
      </c>
      <c r="E134">
        <f t="shared" si="5"/>
        <v>3.8253014068997596E-5</v>
      </c>
    </row>
    <row r="135" spans="1:5" x14ac:dyDescent="0.25">
      <c r="A135">
        <v>12.9</v>
      </c>
      <c r="B135">
        <v>9.2192901050000007</v>
      </c>
      <c r="C135">
        <f t="shared" si="3"/>
        <v>9.2134667995670778</v>
      </c>
      <c r="D135">
        <f t="shared" si="4"/>
        <v>3.3910886165108957E-5</v>
      </c>
      <c r="E135">
        <f t="shared" si="5"/>
        <v>4.853116944393245E-6</v>
      </c>
    </row>
    <row r="136" spans="1:5" x14ac:dyDescent="0.25">
      <c r="A136">
        <v>13</v>
      </c>
      <c r="B136">
        <v>9.211528135</v>
      </c>
      <c r="C136">
        <f t="shared" ref="C136:C199" si="6">(9.81-(6.45+A136^$I$5))/($I$6*8.47)</f>
        <v>9.2132676922999526</v>
      </c>
      <c r="D136">
        <f t="shared" ref="D136:D199" si="7">(B136-C136)^2</f>
        <v>3.0260595998182599E-6</v>
      </c>
      <c r="E136">
        <f t="shared" ref="E136:E199" si="8">(B136-$B$307)^2</f>
        <v>3.0902379752212352E-5</v>
      </c>
    </row>
    <row r="137" spans="1:5" x14ac:dyDescent="0.25">
      <c r="A137">
        <v>13.1</v>
      </c>
      <c r="B137">
        <v>9.2229120000000009</v>
      </c>
      <c r="C137">
        <f t="shared" si="6"/>
        <v>9.2130701009696274</v>
      </c>
      <c r="D137">
        <f t="shared" si="7"/>
        <v>9.6862976524066222E-5</v>
      </c>
      <c r="E137">
        <f t="shared" si="8"/>
        <v>3.3929158358474276E-5</v>
      </c>
    </row>
    <row r="138" spans="1:5" x14ac:dyDescent="0.25">
      <c r="A138">
        <v>13.2</v>
      </c>
      <c r="B138">
        <v>9.2142499719999993</v>
      </c>
      <c r="C138">
        <f t="shared" si="6"/>
        <v>9.2128740025934981</v>
      </c>
      <c r="D138">
        <f t="shared" si="7"/>
        <v>1.8932918076272605E-6</v>
      </c>
      <c r="E138">
        <f t="shared" si="8"/>
        <v>8.0494422144857823E-6</v>
      </c>
    </row>
    <row r="139" spans="1:5" x14ac:dyDescent="0.25">
      <c r="A139">
        <v>13.3</v>
      </c>
      <c r="B139">
        <v>9.2145800189999996</v>
      </c>
      <c r="C139">
        <f t="shared" si="6"/>
        <v>9.2126793747082178</v>
      </c>
      <c r="D139">
        <f t="shared" si="7"/>
        <v>3.6124487238824238E-6</v>
      </c>
      <c r="E139">
        <f t="shared" si="8"/>
        <v>6.2855849746240104E-6</v>
      </c>
    </row>
    <row r="140" spans="1:5" x14ac:dyDescent="0.25">
      <c r="A140">
        <v>13.4</v>
      </c>
      <c r="B140">
        <v>9.2145078530000006</v>
      </c>
      <c r="C140">
        <f t="shared" si="6"/>
        <v>9.2124861953541721</v>
      </c>
      <c r="D140">
        <f t="shared" si="7"/>
        <v>4.0870996369368804E-6</v>
      </c>
      <c r="E140">
        <f t="shared" si="8"/>
        <v>6.6526486583037822E-6</v>
      </c>
    </row>
    <row r="141" spans="1:5" x14ac:dyDescent="0.25">
      <c r="A141">
        <v>13.5</v>
      </c>
      <c r="B141">
        <v>9.2193037209999993</v>
      </c>
      <c r="C141">
        <f t="shared" si="6"/>
        <v>9.2122944430605163</v>
      </c>
      <c r="D141">
        <f t="shared" si="7"/>
        <v>4.9129977232923431E-5</v>
      </c>
      <c r="E141">
        <f t="shared" si="8"/>
        <v>4.9132938668757105E-6</v>
      </c>
    </row>
    <row r="142" spans="1:5" x14ac:dyDescent="0.25">
      <c r="A142">
        <v>13.6</v>
      </c>
      <c r="B142">
        <v>9.2187644500000001</v>
      </c>
      <c r="C142">
        <f t="shared" si="6"/>
        <v>9.2121040968307799</v>
      </c>
      <c r="D142">
        <f t="shared" si="7"/>
        <v>4.4360304338741575E-5</v>
      </c>
      <c r="E142">
        <f t="shared" si="8"/>
        <v>2.8134161587905689E-6</v>
      </c>
    </row>
    <row r="143" spans="1:5" x14ac:dyDescent="0.25">
      <c r="A143">
        <v>13.7</v>
      </c>
      <c r="B143">
        <v>9.2192547139999999</v>
      </c>
      <c r="C143">
        <f t="shared" si="6"/>
        <v>9.2119151361289688</v>
      </c>
      <c r="D143">
        <f t="shared" si="7"/>
        <v>5.3869403324928111E-5</v>
      </c>
      <c r="E143">
        <f t="shared" si="8"/>
        <v>4.6984382001428405E-6</v>
      </c>
    </row>
    <row r="144" spans="1:5" x14ac:dyDescent="0.25">
      <c r="A144">
        <v>13.8</v>
      </c>
      <c r="B144">
        <v>9.2059806040000005</v>
      </c>
      <c r="C144">
        <f t="shared" si="6"/>
        <v>9.211727540866212</v>
      </c>
      <c r="D144">
        <f t="shared" si="7"/>
        <v>3.3027283344221167E-5</v>
      </c>
      <c r="E144">
        <f t="shared" si="8"/>
        <v>1.2335482856718017E-4</v>
      </c>
    </row>
    <row r="145" spans="1:5" x14ac:dyDescent="0.25">
      <c r="A145">
        <v>13.9</v>
      </c>
      <c r="B145">
        <v>9.2122564499999999</v>
      </c>
      <c r="C145">
        <f t="shared" si="6"/>
        <v>9.2115412913878583</v>
      </c>
      <c r="D145">
        <f t="shared" si="7"/>
        <v>5.1145184052039131E-7</v>
      </c>
      <c r="E145">
        <f t="shared" si="8"/>
        <v>2.3335429586475478E-5</v>
      </c>
    </row>
    <row r="146" spans="1:5" x14ac:dyDescent="0.25">
      <c r="A146">
        <v>14</v>
      </c>
      <c r="B146">
        <v>9.2214397039999998</v>
      </c>
      <c r="C146">
        <f t="shared" si="6"/>
        <v>9.2113563684610416</v>
      </c>
      <c r="D146">
        <f t="shared" si="7"/>
        <v>1.0167365559121822E-4</v>
      </c>
      <c r="E146">
        <f t="shared" si="8"/>
        <v>1.8944936174593434E-5</v>
      </c>
    </row>
    <row r="147" spans="1:5" x14ac:dyDescent="0.25">
      <c r="A147">
        <v>14.1</v>
      </c>
      <c r="B147">
        <v>9.2137524210000006</v>
      </c>
      <c r="C147">
        <f t="shared" si="6"/>
        <v>9.2111727532626944</v>
      </c>
      <c r="D147">
        <f t="shared" si="7"/>
        <v>6.6546856348986124E-6</v>
      </c>
      <c r="E147">
        <f t="shared" si="8"/>
        <v>1.1120256725647091E-5</v>
      </c>
    </row>
    <row r="148" spans="1:5" x14ac:dyDescent="0.25">
      <c r="A148">
        <v>14.2</v>
      </c>
      <c r="B148">
        <v>9.2145231970000001</v>
      </c>
      <c r="C148">
        <f t="shared" si="6"/>
        <v>9.2109904273679888</v>
      </c>
      <c r="D148">
        <f t="shared" si="7"/>
        <v>1.248046127286142E-5</v>
      </c>
      <c r="E148">
        <f t="shared" si="8"/>
        <v>6.5737313700917535E-6</v>
      </c>
    </row>
    <row r="149" spans="1:5" x14ac:dyDescent="0.25">
      <c r="A149">
        <v>14.3</v>
      </c>
      <c r="B149">
        <v>9.2128000500000002</v>
      </c>
      <c r="C149">
        <f t="shared" si="6"/>
        <v>9.2108093727391633</v>
      </c>
      <c r="D149">
        <f t="shared" si="7"/>
        <v>3.9627959568131183E-6</v>
      </c>
      <c r="E149">
        <f t="shared" si="8"/>
        <v>1.8379019715235901E-5</v>
      </c>
    </row>
    <row r="150" spans="1:5" x14ac:dyDescent="0.25">
      <c r="A150">
        <v>14.4</v>
      </c>
      <c r="B150">
        <v>9.214616436</v>
      </c>
      <c r="C150">
        <f t="shared" si="6"/>
        <v>9.2106295717147582</v>
      </c>
      <c r="D150">
        <f t="shared" si="7"/>
        <v>1.5895086828937123E-5</v>
      </c>
      <c r="E150">
        <f t="shared" si="8"/>
        <v>6.1043085490413671E-6</v>
      </c>
    </row>
    <row r="151" spans="1:5" x14ac:dyDescent="0.25">
      <c r="A151">
        <v>14.5</v>
      </c>
      <c r="B151">
        <v>9.2050525519999997</v>
      </c>
      <c r="C151">
        <f t="shared" si="6"/>
        <v>9.2104510069992109</v>
      </c>
      <c r="D151">
        <f t="shared" si="7"/>
        <v>2.9143316378508514E-5</v>
      </c>
      <c r="E151">
        <f t="shared" si="8"/>
        <v>1.4483096879421408E-4</v>
      </c>
    </row>
    <row r="152" spans="1:5" x14ac:dyDescent="0.25">
      <c r="A152">
        <v>14.6</v>
      </c>
      <c r="B152">
        <v>9.2130335750000008</v>
      </c>
      <c r="C152">
        <f t="shared" si="6"/>
        <v>9.210273661652824</v>
      </c>
      <c r="D152">
        <f t="shared" si="7"/>
        <v>7.617121683924286E-6</v>
      </c>
      <c r="E152">
        <f t="shared" si="8"/>
        <v>1.6431274844873452E-5</v>
      </c>
    </row>
    <row r="153" spans="1:5" x14ac:dyDescent="0.25">
      <c r="A153">
        <v>14.7</v>
      </c>
      <c r="B153">
        <v>9.2116292640000008</v>
      </c>
      <c r="C153">
        <f t="shared" si="6"/>
        <v>9.2100975190820407</v>
      </c>
      <c r="D153">
        <f t="shared" si="7"/>
        <v>2.3462424936967587E-6</v>
      </c>
      <c r="E153">
        <f t="shared" si="8"/>
        <v>2.9788256446739797E-5</v>
      </c>
    </row>
    <row r="154" spans="1:5" x14ac:dyDescent="0.25">
      <c r="A154">
        <v>14.8</v>
      </c>
      <c r="B154">
        <v>9.2113319829999991</v>
      </c>
      <c r="C154">
        <f t="shared" si="6"/>
        <v>9.2099225630301014</v>
      </c>
      <c r="D154">
        <f t="shared" si="7"/>
        <v>1.9864646515465477E-6</v>
      </c>
      <c r="E154">
        <f t="shared" si="8"/>
        <v>3.3121669722746617E-5</v>
      </c>
    </row>
    <row r="155" spans="1:5" x14ac:dyDescent="0.25">
      <c r="A155">
        <v>14.9</v>
      </c>
      <c r="B155">
        <v>9.2139708579999997</v>
      </c>
      <c r="C155">
        <f t="shared" si="6"/>
        <v>9.2097487775679632</v>
      </c>
      <c r="D155">
        <f t="shared" si="7"/>
        <v>1.782596317458581E-5</v>
      </c>
      <c r="E155">
        <f t="shared" si="8"/>
        <v>9.7111255830497312E-6</v>
      </c>
    </row>
    <row r="156" spans="1:5" x14ac:dyDescent="0.25">
      <c r="A156">
        <v>15</v>
      </c>
      <c r="B156">
        <v>9.2082911710000008</v>
      </c>
      <c r="C156">
        <f t="shared" si="6"/>
        <v>9.2095761470855599</v>
      </c>
      <c r="D156">
        <f t="shared" si="7"/>
        <v>1.6511635404588096E-6</v>
      </c>
      <c r="E156">
        <f t="shared" si="8"/>
        <v>7.7368822485618318E-5</v>
      </c>
    </row>
    <row r="157" spans="1:5" x14ac:dyDescent="0.25">
      <c r="A157">
        <v>15.1</v>
      </c>
      <c r="B157">
        <v>9.2092183110000008</v>
      </c>
      <c r="C157">
        <f t="shared" si="6"/>
        <v>9.2094046562833238</v>
      </c>
      <c r="D157">
        <f t="shared" si="7"/>
        <v>3.4724564616752947E-8</v>
      </c>
      <c r="E157">
        <f t="shared" si="8"/>
        <v>6.1918247825602459E-5</v>
      </c>
    </row>
    <row r="158" spans="1:5" x14ac:dyDescent="0.25">
      <c r="A158">
        <v>15.2</v>
      </c>
      <c r="B158">
        <v>9.201540413</v>
      </c>
      <c r="C158">
        <f t="shared" si="6"/>
        <v>9.2092342901640158</v>
      </c>
      <c r="D158">
        <f t="shared" si="7"/>
        <v>5.9195745814964066E-5</v>
      </c>
      <c r="E158">
        <f t="shared" si="8"/>
        <v>2.4170028178787439E-4</v>
      </c>
    </row>
    <row r="159" spans="1:5" x14ac:dyDescent="0.25">
      <c r="A159">
        <v>15.3</v>
      </c>
      <c r="B159">
        <v>9.2102566610000007</v>
      </c>
      <c r="C159">
        <f t="shared" si="6"/>
        <v>9.2090650340247961</v>
      </c>
      <c r="D159">
        <f t="shared" si="7"/>
        <v>1.4199748480352285E-6</v>
      </c>
      <c r="E159">
        <f t="shared" si="8"/>
        <v>4.6655250659109937E-5</v>
      </c>
    </row>
    <row r="160" spans="1:5" x14ac:dyDescent="0.25">
      <c r="A160">
        <v>15.4</v>
      </c>
      <c r="B160">
        <v>9.2099867910000004</v>
      </c>
      <c r="C160">
        <f t="shared" si="6"/>
        <v>9.2088968734495733</v>
      </c>
      <c r="D160">
        <f t="shared" si="7"/>
        <v>1.1879202667289853E-6</v>
      </c>
      <c r="E160">
        <f t="shared" si="8"/>
        <v>5.0414755597544482E-5</v>
      </c>
    </row>
    <row r="161" spans="1:5" x14ac:dyDescent="0.25">
      <c r="A161">
        <v>15.5</v>
      </c>
      <c r="B161">
        <v>9.2179212760000002</v>
      </c>
      <c r="C161">
        <f t="shared" si="6"/>
        <v>9.2087297943015844</v>
      </c>
      <c r="D161">
        <f t="shared" si="7"/>
        <v>8.4483335812312064E-5</v>
      </c>
      <c r="E161">
        <f t="shared" si="8"/>
        <v>6.9580640044495106E-7</v>
      </c>
    </row>
    <row r="162" spans="1:5" x14ac:dyDescent="0.25">
      <c r="A162">
        <v>15.6</v>
      </c>
      <c r="B162">
        <v>9.2096301910000005</v>
      </c>
      <c r="C162">
        <f t="shared" si="6"/>
        <v>9.2085637827162241</v>
      </c>
      <c r="D162">
        <f t="shared" si="7"/>
        <v>1.1372266277068297E-6</v>
      </c>
      <c r="E162">
        <f t="shared" si="8"/>
        <v>5.5605878003471658E-5</v>
      </c>
    </row>
    <row r="163" spans="1:5" x14ac:dyDescent="0.25">
      <c r="A163">
        <v>15.7</v>
      </c>
      <c r="B163">
        <v>9.206347933</v>
      </c>
      <c r="C163">
        <f t="shared" si="6"/>
        <v>9.2083988250941022</v>
      </c>
      <c r="D163">
        <f t="shared" si="7"/>
        <v>4.206158381651122E-6</v>
      </c>
      <c r="E163">
        <f t="shared" si="8"/>
        <v>1.1533026400031713E-4</v>
      </c>
    </row>
    <row r="164" spans="1:5" x14ac:dyDescent="0.25">
      <c r="A164">
        <v>15.8</v>
      </c>
      <c r="B164">
        <v>9.2166935619999997</v>
      </c>
      <c r="C164">
        <f t="shared" si="6"/>
        <v>9.2082349080943189</v>
      </c>
      <c r="D164">
        <f t="shared" si="7"/>
        <v>7.1548825896088891E-5</v>
      </c>
      <c r="E164">
        <f t="shared" si="8"/>
        <v>1.548925381394523E-7</v>
      </c>
    </row>
    <row r="165" spans="1:5" x14ac:dyDescent="0.25">
      <c r="A165">
        <v>15.9</v>
      </c>
      <c r="B165">
        <v>9.2083039479999993</v>
      </c>
      <c r="C165">
        <f t="shared" si="6"/>
        <v>9.2080720186279379</v>
      </c>
      <c r="D165">
        <f t="shared" si="7"/>
        <v>5.3791233624795914E-8</v>
      </c>
      <c r="E165">
        <f t="shared" si="8"/>
        <v>7.7144213906029952E-5</v>
      </c>
    </row>
    <row r="166" spans="1:5" x14ac:dyDescent="0.25">
      <c r="A166">
        <v>16</v>
      </c>
      <c r="B166">
        <v>9.2111708060000002</v>
      </c>
      <c r="C166">
        <f t="shared" si="6"/>
        <v>9.2079101438517039</v>
      </c>
      <c r="D166">
        <f t="shared" si="7"/>
        <v>1.0631917645331811E-5</v>
      </c>
      <c r="E166">
        <f t="shared" si="8"/>
        <v>3.5002841080302574E-5</v>
      </c>
    </row>
    <row r="167" spans="1:5" x14ac:dyDescent="0.25">
      <c r="A167">
        <v>16.100000000000001</v>
      </c>
      <c r="B167">
        <v>9.2084415590000006</v>
      </c>
      <c r="C167">
        <f t="shared" si="6"/>
        <v>9.2077492711619051</v>
      </c>
      <c r="D167">
        <f t="shared" si="7"/>
        <v>4.7926245077493505E-7</v>
      </c>
      <c r="E167">
        <f t="shared" si="8"/>
        <v>7.4745826907167824E-5</v>
      </c>
    </row>
    <row r="168" spans="1:5" x14ac:dyDescent="0.25">
      <c r="A168">
        <v>16.2</v>
      </c>
      <c r="B168">
        <v>9.2083669260000001</v>
      </c>
      <c r="C168">
        <f t="shared" si="6"/>
        <v>9.2075893881884561</v>
      </c>
      <c r="D168">
        <f t="shared" si="7"/>
        <v>6.0456504838062268E-7</v>
      </c>
      <c r="E168">
        <f t="shared" si="8"/>
        <v>7.6041886179767208E-5</v>
      </c>
    </row>
    <row r="169" spans="1:5" x14ac:dyDescent="0.25">
      <c r="A169">
        <v>16.3</v>
      </c>
      <c r="B169">
        <v>9.2081905160000002</v>
      </c>
      <c r="C169">
        <f t="shared" si="6"/>
        <v>9.2074304827891709</v>
      </c>
      <c r="D169">
        <f t="shared" si="7"/>
        <v>5.7765048156348267E-7</v>
      </c>
      <c r="E169">
        <f t="shared" si="8"/>
        <v>7.9149667594232917E-5</v>
      </c>
    </row>
    <row r="170" spans="1:5" x14ac:dyDescent="0.25">
      <c r="A170">
        <v>16.399999999999999</v>
      </c>
      <c r="B170">
        <v>9.2131623509999994</v>
      </c>
      <c r="C170">
        <f t="shared" si="6"/>
        <v>9.2072725430441658</v>
      </c>
      <c r="D170">
        <f t="shared" si="7"/>
        <v>3.4689837756600812E-5</v>
      </c>
      <c r="E170">
        <f t="shared" si="8"/>
        <v>1.540385796337963E-5</v>
      </c>
    </row>
    <row r="171" spans="1:5" x14ac:dyDescent="0.25">
      <c r="A171">
        <v>16.5</v>
      </c>
      <c r="B171">
        <v>9.2057833870000003</v>
      </c>
      <c r="C171">
        <f t="shared" si="6"/>
        <v>9.2071155572504999</v>
      </c>
      <c r="D171">
        <f t="shared" si="7"/>
        <v>1.7746775763161323E-6</v>
      </c>
      <c r="E171">
        <f t="shared" si="8"/>
        <v>1.2777451296875015E-4</v>
      </c>
    </row>
    <row r="172" spans="1:5" x14ac:dyDescent="0.25">
      <c r="A172">
        <v>16.600000000000001</v>
      </c>
      <c r="B172">
        <v>9.2017213909999995</v>
      </c>
      <c r="C172">
        <f t="shared" si="6"/>
        <v>9.2069595139169085</v>
      </c>
      <c r="D172">
        <f t="shared" si="7"/>
        <v>2.743793169264672E-5</v>
      </c>
      <c r="E172">
        <f t="shared" si="8"/>
        <v>2.3610580881235283E-4</v>
      </c>
    </row>
    <row r="173" spans="1:5" x14ac:dyDescent="0.25">
      <c r="A173">
        <v>16.7</v>
      </c>
      <c r="B173">
        <v>9.1999900649999997</v>
      </c>
      <c r="C173">
        <f t="shared" si="6"/>
        <v>9.2068044017587418</v>
      </c>
      <c r="D173">
        <f t="shared" si="7"/>
        <v>4.6435185461543806E-5</v>
      </c>
      <c r="E173">
        <f t="shared" si="8"/>
        <v>2.9230949119050985E-4</v>
      </c>
    </row>
    <row r="174" spans="1:5" x14ac:dyDescent="0.25">
      <c r="A174">
        <v>16.8</v>
      </c>
      <c r="B174">
        <v>9.2063303899999998</v>
      </c>
      <c r="C174">
        <f t="shared" si="6"/>
        <v>9.2066502096930289</v>
      </c>
      <c r="D174">
        <f t="shared" si="7"/>
        <v>1.022846360492844E-7</v>
      </c>
      <c r="E174">
        <f t="shared" si="8"/>
        <v>1.1570736707902674E-4</v>
      </c>
    </row>
    <row r="175" spans="1:5" x14ac:dyDescent="0.25">
      <c r="A175">
        <v>16.899999999999999</v>
      </c>
      <c r="B175">
        <v>9.2072140430000005</v>
      </c>
      <c r="C175">
        <f t="shared" si="6"/>
        <v>9.2064969268337187</v>
      </c>
      <c r="D175">
        <f t="shared" si="7"/>
        <v>5.1425559594268293E-7</v>
      </c>
      <c r="E175">
        <f t="shared" si="8"/>
        <v>9.7477765818710139E-5</v>
      </c>
    </row>
    <row r="176" spans="1:5" x14ac:dyDescent="0.25">
      <c r="A176">
        <v>17</v>
      </c>
      <c r="B176">
        <v>9.2137429999999991</v>
      </c>
      <c r="C176">
        <f t="shared" si="6"/>
        <v>9.2063445424870096</v>
      </c>
      <c r="D176">
        <f t="shared" si="7"/>
        <v>5.4737173571510912E-5</v>
      </c>
      <c r="E176">
        <f t="shared" si="8"/>
        <v>1.1183177990498067E-5</v>
      </c>
    </row>
    <row r="177" spans="1:5" x14ac:dyDescent="0.25">
      <c r="A177">
        <v>17.100000000000001</v>
      </c>
      <c r="B177">
        <v>9.2057329909999996</v>
      </c>
      <c r="C177">
        <f t="shared" si="6"/>
        <v>9.2061930461468702</v>
      </c>
      <c r="D177">
        <f t="shared" si="7"/>
        <v>2.116507381620654E-7</v>
      </c>
      <c r="E177">
        <f t="shared" si="8"/>
        <v>1.2891637917611872E-4</v>
      </c>
    </row>
    <row r="178" spans="1:5" x14ac:dyDescent="0.25">
      <c r="A178">
        <v>17.2</v>
      </c>
      <c r="B178">
        <v>9.2066246090000003</v>
      </c>
      <c r="C178">
        <f t="shared" si="6"/>
        <v>9.2060424274906563</v>
      </c>
      <c r="D178">
        <f t="shared" si="7"/>
        <v>3.3893530982215328E-7</v>
      </c>
      <c r="E178">
        <f t="shared" si="8"/>
        <v>1.0946425974337126E-4</v>
      </c>
    </row>
    <row r="179" spans="1:5" x14ac:dyDescent="0.25">
      <c r="A179">
        <v>17.3</v>
      </c>
      <c r="B179">
        <v>9.2034535739999992</v>
      </c>
      <c r="C179">
        <f t="shared" si="6"/>
        <v>9.2058926763748659</v>
      </c>
      <c r="D179">
        <f t="shared" si="7"/>
        <v>5.9492203950802006E-6</v>
      </c>
      <c r="E179">
        <f t="shared" si="8"/>
        <v>1.858737372283563E-4</v>
      </c>
    </row>
    <row r="180" spans="1:5" x14ac:dyDescent="0.25">
      <c r="A180">
        <v>17.399999999999999</v>
      </c>
      <c r="B180">
        <v>9.2104326489999995</v>
      </c>
      <c r="C180">
        <f t="shared" si="6"/>
        <v>9.2057437828310178</v>
      </c>
      <c r="D180">
        <f t="shared" si="7"/>
        <v>2.1985465950620898E-5</v>
      </c>
      <c r="E180">
        <f t="shared" si="8"/>
        <v>4.4282062723973517E-5</v>
      </c>
    </row>
    <row r="181" spans="1:5" x14ac:dyDescent="0.25">
      <c r="A181">
        <v>17.5</v>
      </c>
      <c r="B181">
        <v>9.2098358610000002</v>
      </c>
      <c r="C181">
        <f t="shared" si="6"/>
        <v>9.2055957370616426</v>
      </c>
      <c r="D181">
        <f t="shared" si="7"/>
        <v>1.7978651012633151E-5</v>
      </c>
      <c r="E181">
        <f t="shared" si="8"/>
        <v>5.2580842553350434E-5</v>
      </c>
    </row>
    <row r="182" spans="1:5" x14ac:dyDescent="0.25">
      <c r="A182">
        <v>17.600000000000001</v>
      </c>
      <c r="B182">
        <v>9.2058511270000007</v>
      </c>
      <c r="C182">
        <f t="shared" si="6"/>
        <v>9.2054485294364081</v>
      </c>
      <c r="D182">
        <f t="shared" si="7"/>
        <v>1.6208479821071495E-7</v>
      </c>
      <c r="E182">
        <f t="shared" si="8"/>
        <v>1.2624767113107119E-4</v>
      </c>
    </row>
    <row r="183" spans="1:5" x14ac:dyDescent="0.25">
      <c r="A183">
        <v>17.7</v>
      </c>
      <c r="B183">
        <v>9.2047143380000005</v>
      </c>
      <c r="C183">
        <f t="shared" si="6"/>
        <v>9.2053021504883006</v>
      </c>
      <c r="D183">
        <f t="shared" si="7"/>
        <v>3.45523521401541E-7</v>
      </c>
      <c r="E183">
        <f t="shared" si="8"/>
        <v>1.5308588025351379E-4</v>
      </c>
    </row>
    <row r="184" spans="1:5" x14ac:dyDescent="0.25">
      <c r="A184">
        <v>17.8</v>
      </c>
      <c r="B184">
        <v>9.2056539930000003</v>
      </c>
      <c r="C184">
        <f t="shared" si="6"/>
        <v>9.2051565909099935</v>
      </c>
      <c r="D184">
        <f t="shared" si="7"/>
        <v>2.4740883914314813E-7</v>
      </c>
      <c r="E184">
        <f t="shared" si="8"/>
        <v>1.3071652775671527E-4</v>
      </c>
    </row>
    <row r="185" spans="1:5" x14ac:dyDescent="0.25">
      <c r="A185">
        <v>17.899999999999999</v>
      </c>
      <c r="B185">
        <v>9.205139097</v>
      </c>
      <c r="C185">
        <f t="shared" si="6"/>
        <v>9.2050118415502364</v>
      </c>
      <c r="D185">
        <f t="shared" si="7"/>
        <v>1.6193949494524039E-8</v>
      </c>
      <c r="E185">
        <f t="shared" si="8"/>
        <v>1.4275539443603469E-4</v>
      </c>
    </row>
    <row r="186" spans="1:5" x14ac:dyDescent="0.25">
      <c r="A186">
        <v>18</v>
      </c>
      <c r="B186">
        <v>9.1986148920000002</v>
      </c>
      <c r="C186">
        <f t="shared" si="6"/>
        <v>9.2048678934104142</v>
      </c>
      <c r="D186">
        <f t="shared" si="7"/>
        <v>3.9100026638640372E-5</v>
      </c>
      <c r="E186">
        <f t="shared" si="8"/>
        <v>3.4122342501017152E-4</v>
      </c>
    </row>
    <row r="187" spans="1:5" x14ac:dyDescent="0.25">
      <c r="A187">
        <v>18.100000000000001</v>
      </c>
      <c r="B187">
        <v>9.2107457309999994</v>
      </c>
      <c r="C187">
        <f t="shared" si="6"/>
        <v>9.2047247376411523</v>
      </c>
      <c r="D187">
        <f t="shared" si="7"/>
        <v>3.6252361027280802E-5</v>
      </c>
      <c r="E187">
        <f t="shared" si="8"/>
        <v>4.021328919325838E-5</v>
      </c>
    </row>
    <row r="188" spans="1:5" x14ac:dyDescent="0.25">
      <c r="A188">
        <v>18.2</v>
      </c>
      <c r="B188">
        <v>9.2045271569999993</v>
      </c>
      <c r="C188">
        <f t="shared" si="6"/>
        <v>9.2045823655390269</v>
      </c>
      <c r="D188">
        <f t="shared" si="7"/>
        <v>3.047982781552989E-9</v>
      </c>
      <c r="E188">
        <f t="shared" si="8"/>
        <v>1.5775281860162913E-4</v>
      </c>
    </row>
    <row r="189" spans="1:5" x14ac:dyDescent="0.25">
      <c r="A189">
        <v>18.3</v>
      </c>
      <c r="B189">
        <v>9.1993426379999992</v>
      </c>
      <c r="C189">
        <f t="shared" si="6"/>
        <v>9.204440768543396</v>
      </c>
      <c r="D189">
        <f t="shared" si="7"/>
        <v>2.5990935037515412E-5</v>
      </c>
      <c r="E189">
        <f t="shared" si="8"/>
        <v>3.1486685059684016E-4</v>
      </c>
    </row>
    <row r="190" spans="1:5" x14ac:dyDescent="0.25">
      <c r="A190">
        <v>18.399999999999999</v>
      </c>
      <c r="B190">
        <v>9.204173419</v>
      </c>
      <c r="C190">
        <f t="shared" si="6"/>
        <v>9.2042999382332606</v>
      </c>
      <c r="D190">
        <f t="shared" si="7"/>
        <v>1.6007116384870396E-8</v>
      </c>
      <c r="E190">
        <f t="shared" si="8"/>
        <v>1.6676382572704067E-4</v>
      </c>
    </row>
    <row r="191" spans="1:5" x14ac:dyDescent="0.25">
      <c r="A191">
        <v>18.5</v>
      </c>
      <c r="B191">
        <v>9.2005491250000002</v>
      </c>
      <c r="C191">
        <f t="shared" si="6"/>
        <v>9.2041598663242699</v>
      </c>
      <c r="D191">
        <f t="shared" si="7"/>
        <v>1.3037452910788471E-5</v>
      </c>
      <c r="E191">
        <f t="shared" si="8"/>
        <v>2.7350547354803418E-4</v>
      </c>
    </row>
    <row r="192" spans="1:5" x14ac:dyDescent="0.25">
      <c r="A192">
        <v>18.600000000000001</v>
      </c>
      <c r="B192">
        <v>9.202479598</v>
      </c>
      <c r="C192">
        <f t="shared" si="6"/>
        <v>9.2040205446657684</v>
      </c>
      <c r="D192">
        <f t="shared" si="7"/>
        <v>2.3745166267424928E-6</v>
      </c>
      <c r="E192">
        <f t="shared" si="8"/>
        <v>2.1337987115464029E-4</v>
      </c>
    </row>
    <row r="193" spans="1:5" x14ac:dyDescent="0.25">
      <c r="A193">
        <v>18.7</v>
      </c>
      <c r="B193">
        <v>9.2087131370000002</v>
      </c>
      <c r="C193">
        <f t="shared" si="6"/>
        <v>9.2038819652379171</v>
      </c>
      <c r="D193">
        <f t="shared" si="7"/>
        <v>2.3340220594748455E-5</v>
      </c>
      <c r="E193">
        <f t="shared" si="8"/>
        <v>7.0123689985741901E-5</v>
      </c>
    </row>
    <row r="194" spans="1:5" x14ac:dyDescent="0.25">
      <c r="A194">
        <v>18.8</v>
      </c>
      <c r="B194">
        <v>9.2108901939999992</v>
      </c>
      <c r="C194">
        <f t="shared" si="6"/>
        <v>9.2037441201489365</v>
      </c>
      <c r="D194">
        <f t="shared" si="7"/>
        <v>5.1066371484842022E-5</v>
      </c>
      <c r="E194">
        <f t="shared" si="8"/>
        <v>3.8401964890676954E-5</v>
      </c>
    </row>
    <row r="195" spans="1:5" x14ac:dyDescent="0.25">
      <c r="A195">
        <v>18.899999999999999</v>
      </c>
      <c r="B195">
        <v>9.1971936989999996</v>
      </c>
      <c r="C195">
        <f t="shared" si="6"/>
        <v>9.2036070016323706</v>
      </c>
      <c r="D195">
        <f t="shared" si="7"/>
        <v>4.1130450654376068E-5</v>
      </c>
      <c r="E195">
        <f t="shared" si="8"/>
        <v>3.957484335605905E-4</v>
      </c>
    </row>
    <row r="196" spans="1:5" x14ac:dyDescent="0.25">
      <c r="A196">
        <v>19</v>
      </c>
      <c r="B196">
        <v>9.2030707980000006</v>
      </c>
      <c r="C196">
        <f t="shared" si="6"/>
        <v>9.2034706020444634</v>
      </c>
      <c r="D196">
        <f t="shared" si="7"/>
        <v>1.5984327396883329E-7</v>
      </c>
      <c r="E196">
        <f t="shared" si="8"/>
        <v>1.9645744761354178E-4</v>
      </c>
    </row>
    <row r="197" spans="1:5" x14ac:dyDescent="0.25">
      <c r="A197">
        <v>19.100000000000001</v>
      </c>
      <c r="B197">
        <v>9.2028330609999998</v>
      </c>
      <c r="C197">
        <f t="shared" si="6"/>
        <v>9.2033349138615694</v>
      </c>
      <c r="D197">
        <f t="shared" si="7"/>
        <v>2.5185629466567015E-7</v>
      </c>
      <c r="E197">
        <f t="shared" si="8"/>
        <v>2.0317836598349157E-4</v>
      </c>
    </row>
    <row r="198" spans="1:5" x14ac:dyDescent="0.25">
      <c r="A198">
        <v>19.2</v>
      </c>
      <c r="B198">
        <v>9.2027146809999998</v>
      </c>
      <c r="C198">
        <f t="shared" si="6"/>
        <v>9.2031999296776608</v>
      </c>
      <c r="D198">
        <f t="shared" si="7"/>
        <v>2.3546627917172635E-7</v>
      </c>
      <c r="E198">
        <f t="shared" si="8"/>
        <v>2.0656717221203752E-4</v>
      </c>
    </row>
    <row r="199" spans="1:5" x14ac:dyDescent="0.25">
      <c r="A199">
        <v>19.3</v>
      </c>
      <c r="B199">
        <v>9.1928218479999995</v>
      </c>
      <c r="C199">
        <f t="shared" si="6"/>
        <v>9.2030656422018726</v>
      </c>
      <c r="D199">
        <f t="shared" si="7"/>
        <v>1.0493531965033013E-4</v>
      </c>
      <c r="E199">
        <f t="shared" si="8"/>
        <v>5.8880371124093349E-4</v>
      </c>
    </row>
    <row r="200" spans="1:5" x14ac:dyDescent="0.25">
      <c r="A200">
        <v>19.399999999999999</v>
      </c>
      <c r="B200">
        <v>9.2049547789999995</v>
      </c>
      <c r="C200">
        <f t="shared" ref="C200:C263" si="9">(9.81-(6.45+A200^$I$5))/($I$6*8.47)</f>
        <v>9.2029320442561531</v>
      </c>
      <c r="D200">
        <f t="shared" ref="D200:D263" si="10">(B200-C200)^2</f>
        <v>4.0914558439633591E-6</v>
      </c>
      <c r="E200">
        <f t="shared" ref="E200:E263" si="11">(B200-$B$307)^2</f>
        <v>1.4719384114029571E-4</v>
      </c>
    </row>
    <row r="201" spans="1:5" x14ac:dyDescent="0.25">
      <c r="A201">
        <v>19.5</v>
      </c>
      <c r="B201">
        <v>9.2088990949999996</v>
      </c>
      <c r="C201">
        <f t="shared" si="9"/>
        <v>9.2027991287729201</v>
      </c>
      <c r="D201">
        <f t="shared" si="10"/>
        <v>3.7209587971510925E-5</v>
      </c>
      <c r="E201">
        <f t="shared" si="11"/>
        <v>6.7043849910260661E-5</v>
      </c>
    </row>
    <row r="202" spans="1:5" x14ac:dyDescent="0.25">
      <c r="A202">
        <v>19.600000000000001</v>
      </c>
      <c r="B202">
        <v>9.2002101750000005</v>
      </c>
      <c r="C202">
        <f t="shared" si="9"/>
        <v>9.202666888792816</v>
      </c>
      <c r="D202">
        <f t="shared" si="10"/>
        <v>6.0354426598100901E-6</v>
      </c>
      <c r="E202">
        <f t="shared" si="11"/>
        <v>2.8483147145611849E-4</v>
      </c>
    </row>
    <row r="203" spans="1:5" x14ac:dyDescent="0.25">
      <c r="A203">
        <v>19.7</v>
      </c>
      <c r="B203">
        <v>9.2018337510000006</v>
      </c>
      <c r="C203">
        <f t="shared" si="9"/>
        <v>9.2025353174625142</v>
      </c>
      <c r="D203">
        <f t="shared" si="10"/>
        <v>4.9219550132388201E-7</v>
      </c>
      <c r="E203">
        <f t="shared" si="11"/>
        <v>2.3266544563669037E-4</v>
      </c>
    </row>
    <row r="204" spans="1:5" x14ac:dyDescent="0.25">
      <c r="A204">
        <v>19.8</v>
      </c>
      <c r="B204">
        <v>9.1999286809999994</v>
      </c>
      <c r="C204">
        <f t="shared" si="9"/>
        <v>9.2024044080325549</v>
      </c>
      <c r="D204">
        <f t="shared" si="10"/>
        <v>6.129224339726047E-6</v>
      </c>
      <c r="E204">
        <f t="shared" si="11"/>
        <v>2.9441223115773057E-4</v>
      </c>
    </row>
    <row r="205" spans="1:5" x14ac:dyDescent="0.25">
      <c r="A205">
        <v>19.899999999999999</v>
      </c>
      <c r="B205">
        <v>9.2014551180000002</v>
      </c>
      <c r="C205">
        <f t="shared" si="9"/>
        <v>9.2022741538552779</v>
      </c>
      <c r="D205">
        <f t="shared" si="10"/>
        <v>6.7081973223057349E-7</v>
      </c>
      <c r="E205">
        <f t="shared" si="11"/>
        <v>2.4435967077736994E-4</v>
      </c>
    </row>
    <row r="206" spans="1:5" x14ac:dyDescent="0.25">
      <c r="A206">
        <v>20</v>
      </c>
      <c r="B206">
        <v>9.2012211310000005</v>
      </c>
      <c r="C206">
        <f t="shared" si="9"/>
        <v>9.2021445483827797</v>
      </c>
      <c r="D206">
        <f t="shared" si="10"/>
        <v>8.5269966281885168E-7</v>
      </c>
      <c r="E206">
        <f t="shared" si="11"/>
        <v>2.5172979395540491E-4</v>
      </c>
    </row>
    <row r="207" spans="1:5" x14ac:dyDescent="0.25">
      <c r="A207">
        <v>20.100000000000001</v>
      </c>
      <c r="B207">
        <v>9.2011496000000008</v>
      </c>
      <c r="C207">
        <f t="shared" si="9"/>
        <v>9.2020155851649044</v>
      </c>
      <c r="D207">
        <f t="shared" si="10"/>
        <v>7.4993030583302666E-7</v>
      </c>
      <c r="E207">
        <f t="shared" si="11"/>
        <v>2.540047316007863E-4</v>
      </c>
    </row>
    <row r="208" spans="1:5" x14ac:dyDescent="0.25">
      <c r="A208">
        <v>20.2</v>
      </c>
      <c r="B208">
        <v>9.2006941649999998</v>
      </c>
      <c r="C208">
        <f t="shared" si="9"/>
        <v>9.2018872578473463</v>
      </c>
      <c r="D208">
        <f t="shared" si="10"/>
        <v>1.423470542389325E-6</v>
      </c>
      <c r="E208">
        <f t="shared" si="11"/>
        <v>2.6872916685050807E-4</v>
      </c>
    </row>
    <row r="209" spans="1:5" x14ac:dyDescent="0.25">
      <c r="A209">
        <v>20.3</v>
      </c>
      <c r="B209">
        <v>9.2043587299999992</v>
      </c>
      <c r="C209">
        <f t="shared" si="9"/>
        <v>9.2017595601697213</v>
      </c>
      <c r="D209">
        <f t="shared" si="10"/>
        <v>6.7556838066266327E-6</v>
      </c>
      <c r="E209">
        <f t="shared" si="11"/>
        <v>1.6201206201755966E-4</v>
      </c>
    </row>
    <row r="210" spans="1:5" x14ac:dyDescent="0.25">
      <c r="A210">
        <v>20.399999999999999</v>
      </c>
      <c r="B210">
        <v>9.1953491459999999</v>
      </c>
      <c r="C210">
        <f t="shared" si="9"/>
        <v>9.2016324859637439</v>
      </c>
      <c r="D210">
        <f t="shared" si="10"/>
        <v>3.94803610999835E-5</v>
      </c>
      <c r="E210">
        <f t="shared" si="11"/>
        <v>4.7253976984316378E-4</v>
      </c>
    </row>
    <row r="211" spans="1:5" x14ac:dyDescent="0.25">
      <c r="A211">
        <v>20.5</v>
      </c>
      <c r="B211">
        <v>9.1945182590000005</v>
      </c>
      <c r="C211">
        <f t="shared" si="9"/>
        <v>9.2015060291514281</v>
      </c>
      <c r="D211">
        <f t="shared" si="10"/>
        <v>4.8828931689182463E-5</v>
      </c>
      <c r="E211">
        <f t="shared" si="11"/>
        <v>5.0935375284917454E-4</v>
      </c>
    </row>
    <row r="212" spans="1:5" x14ac:dyDescent="0.25">
      <c r="A212">
        <v>20.6</v>
      </c>
      <c r="B212">
        <v>9.2027026109999994</v>
      </c>
      <c r="C212">
        <f t="shared" si="9"/>
        <v>9.2013801837433249</v>
      </c>
      <c r="D212">
        <f t="shared" si="10"/>
        <v>1.7488138491957229E-6</v>
      </c>
      <c r="E212">
        <f t="shared" si="11"/>
        <v>2.0691426871667317E-4</v>
      </c>
    </row>
    <row r="213" spans="1:5" x14ac:dyDescent="0.25">
      <c r="A213">
        <v>20.7</v>
      </c>
      <c r="B213">
        <v>9.2001276379999997</v>
      </c>
      <c r="C213">
        <f t="shared" si="9"/>
        <v>9.201254943836819</v>
      </c>
      <c r="D213">
        <f t="shared" si="10"/>
        <v>1.27081844972687E-6</v>
      </c>
      <c r="E213">
        <f t="shared" si="11"/>
        <v>2.8762422960428231E-4</v>
      </c>
    </row>
    <row r="214" spans="1:5" x14ac:dyDescent="0.25">
      <c r="A214">
        <v>20.8</v>
      </c>
      <c r="B214">
        <v>9.1949945419999999</v>
      </c>
      <c r="C214">
        <f t="shared" si="9"/>
        <v>9.2011303036144447</v>
      </c>
      <c r="D214">
        <f t="shared" si="10"/>
        <v>3.7647570589294821E-5</v>
      </c>
      <c r="E214">
        <f t="shared" si="11"/>
        <v>4.880822630841733E-4</v>
      </c>
    </row>
    <row r="215" spans="1:5" x14ac:dyDescent="0.25">
      <c r="A215">
        <v>20.9</v>
      </c>
      <c r="B215">
        <v>9.1959233129999998</v>
      </c>
      <c r="C215">
        <f t="shared" si="9"/>
        <v>9.201006257342268</v>
      </c>
      <c r="D215">
        <f t="shared" si="10"/>
        <v>2.5836323186596223E-5</v>
      </c>
      <c r="E215">
        <f t="shared" si="11"/>
        <v>4.4790697618422057E-4</v>
      </c>
    </row>
    <row r="216" spans="1:5" x14ac:dyDescent="0.25">
      <c r="A216">
        <v>21</v>
      </c>
      <c r="B216">
        <v>9.2090888450000001</v>
      </c>
      <c r="C216">
        <f t="shared" si="9"/>
        <v>9.2008827993682907</v>
      </c>
      <c r="D216">
        <f t="shared" si="10"/>
        <v>6.7339184909697878E-5</v>
      </c>
      <c r="E216">
        <f t="shared" si="11"/>
        <v>6.3972497248730123E-5</v>
      </c>
    </row>
    <row r="217" spans="1:5" x14ac:dyDescent="0.25">
      <c r="A217">
        <v>21.1</v>
      </c>
      <c r="B217">
        <v>9.1994743769999996</v>
      </c>
      <c r="C217">
        <f t="shared" si="9"/>
        <v>9.2007599241208915</v>
      </c>
      <c r="D217">
        <f t="shared" si="10"/>
        <v>1.6526314000334678E-6</v>
      </c>
      <c r="E217">
        <f t="shared" si="11"/>
        <v>3.1020892357978575E-4</v>
      </c>
    </row>
    <row r="218" spans="1:5" x14ac:dyDescent="0.25">
      <c r="A218">
        <v>21.2</v>
      </c>
      <c r="B218">
        <v>9.1992879110000008</v>
      </c>
      <c r="C218">
        <f t="shared" si="9"/>
        <v>9.2006376261073068</v>
      </c>
      <c r="D218">
        <f t="shared" si="10"/>
        <v>1.8217308708902685E-6</v>
      </c>
      <c r="E218">
        <f t="shared" si="11"/>
        <v>3.1681205081919052E-4</v>
      </c>
    </row>
    <row r="219" spans="1:5" x14ac:dyDescent="0.25">
      <c r="A219">
        <v>21.3</v>
      </c>
      <c r="B219">
        <v>9.18922873</v>
      </c>
      <c r="C219">
        <f t="shared" si="9"/>
        <v>9.2005158999121619</v>
      </c>
      <c r="D219">
        <f t="shared" si="10"/>
        <v>1.2740020462601384E-4</v>
      </c>
      <c r="E219">
        <f t="shared" si="11"/>
        <v>7.7609022174994198E-4</v>
      </c>
    </row>
    <row r="220" spans="1:5" x14ac:dyDescent="0.25">
      <c r="A220">
        <v>21.4</v>
      </c>
      <c r="B220">
        <v>9.201371795</v>
      </c>
      <c r="C220">
        <f t="shared" si="9"/>
        <v>9.2003947401960122</v>
      </c>
      <c r="D220">
        <f t="shared" si="10"/>
        <v>9.5463608999563437E-7</v>
      </c>
      <c r="E220">
        <f t="shared" si="11"/>
        <v>2.4697162508709636E-4</v>
      </c>
    </row>
    <row r="221" spans="1:5" x14ac:dyDescent="0.25">
      <c r="A221">
        <v>21.5</v>
      </c>
      <c r="B221">
        <v>9.2018477670000003</v>
      </c>
      <c r="C221">
        <f t="shared" si="9"/>
        <v>9.200274141693928</v>
      </c>
      <c r="D221">
        <f t="shared" si="10"/>
        <v>2.4762966039111448E-6</v>
      </c>
      <c r="E221">
        <f t="shared" si="11"/>
        <v>2.3223805947994463E-4</v>
      </c>
    </row>
    <row r="222" spans="1:5" x14ac:dyDescent="0.25">
      <c r="A222">
        <v>21.6</v>
      </c>
      <c r="B222">
        <v>9.2028386209999997</v>
      </c>
      <c r="C222">
        <f t="shared" si="9"/>
        <v>9.2001540992141155</v>
      </c>
      <c r="D222">
        <f t="shared" si="10"/>
        <v>7.206657218886821E-6</v>
      </c>
      <c r="E222">
        <f t="shared" si="11"/>
        <v>2.030198916954788E-4</v>
      </c>
    </row>
    <row r="223" spans="1:5" x14ac:dyDescent="0.25">
      <c r="A223">
        <v>21.7</v>
      </c>
      <c r="B223">
        <v>9.1984176519999998</v>
      </c>
      <c r="C223">
        <f t="shared" si="9"/>
        <v>9.200034607636578</v>
      </c>
      <c r="D223">
        <f t="shared" si="10"/>
        <v>2.6145455306618651E-6</v>
      </c>
      <c r="E223">
        <f t="shared" si="11"/>
        <v>3.4854925545402732E-4</v>
      </c>
    </row>
    <row r="224" spans="1:5" x14ac:dyDescent="0.25">
      <c r="A224">
        <v>21.8</v>
      </c>
      <c r="B224">
        <v>9.1988460970000006</v>
      </c>
      <c r="C224">
        <f t="shared" si="9"/>
        <v>9.1999156619117759</v>
      </c>
      <c r="D224">
        <f t="shared" si="10"/>
        <v>1.143969100501001E-6</v>
      </c>
      <c r="E224">
        <f t="shared" si="11"/>
        <v>3.3273513508756366E-4</v>
      </c>
    </row>
    <row r="225" spans="1:5" x14ac:dyDescent="0.25">
      <c r="A225">
        <v>21.9</v>
      </c>
      <c r="B225">
        <v>9.1892349889999991</v>
      </c>
      <c r="C225">
        <f t="shared" si="9"/>
        <v>9.1997972570593713</v>
      </c>
      <c r="D225">
        <f t="shared" si="10"/>
        <v>1.115615065580345E-4</v>
      </c>
      <c r="E225">
        <f t="shared" si="11"/>
        <v>7.757415295252761E-4</v>
      </c>
    </row>
    <row r="226" spans="1:5" x14ac:dyDescent="0.25">
      <c r="A226">
        <v>22</v>
      </c>
      <c r="B226">
        <v>9.2079890649999996</v>
      </c>
      <c r="C226">
        <f t="shared" si="9"/>
        <v>9.199679388166933</v>
      </c>
      <c r="D226">
        <f t="shared" si="10"/>
        <v>6.9050729070003816E-5</v>
      </c>
      <c r="E226">
        <f t="shared" si="11"/>
        <v>8.2774712018889883E-5</v>
      </c>
    </row>
    <row r="227" spans="1:5" x14ac:dyDescent="0.25">
      <c r="A227">
        <v>22.1</v>
      </c>
      <c r="B227">
        <v>9.1978050580000001</v>
      </c>
      <c r="C227">
        <f t="shared" si="9"/>
        <v>9.1995620503887299</v>
      </c>
      <c r="D227">
        <f t="shared" si="10"/>
        <v>3.0870222540541952E-6</v>
      </c>
      <c r="E227">
        <f t="shared" si="11"/>
        <v>3.7179814224328226E-4</v>
      </c>
    </row>
    <row r="228" spans="1:5" x14ac:dyDescent="0.25">
      <c r="A228">
        <v>22.2</v>
      </c>
      <c r="B228">
        <v>9.1976708889999994</v>
      </c>
      <c r="C228">
        <f t="shared" si="9"/>
        <v>9.19944523894452</v>
      </c>
      <c r="D228">
        <f t="shared" si="10"/>
        <v>3.1483177256203866E-6</v>
      </c>
      <c r="E228">
        <f t="shared" si="11"/>
        <v>3.7699025509823437E-4</v>
      </c>
    </row>
    <row r="229" spans="1:5" x14ac:dyDescent="0.25">
      <c r="A229">
        <v>22.3</v>
      </c>
      <c r="B229">
        <v>9.1972305950000006</v>
      </c>
      <c r="C229">
        <f t="shared" si="9"/>
        <v>9.1993289491183798</v>
      </c>
      <c r="D229">
        <f t="shared" si="10"/>
        <v>4.4030900061190325E-6</v>
      </c>
      <c r="E229">
        <f t="shared" si="11"/>
        <v>3.9428181911805324E-4</v>
      </c>
    </row>
    <row r="230" spans="1:5" x14ac:dyDescent="0.25">
      <c r="A230">
        <v>22.4</v>
      </c>
      <c r="B230">
        <v>9.2001605830000006</v>
      </c>
      <c r="C230">
        <f t="shared" si="9"/>
        <v>9.1992131762575475</v>
      </c>
      <c r="D230">
        <f t="shared" si="10"/>
        <v>8.9757953564556232E-7</v>
      </c>
      <c r="E230">
        <f t="shared" si="11"/>
        <v>2.8650785431998311E-4</v>
      </c>
    </row>
    <row r="231" spans="1:5" x14ac:dyDescent="0.25">
      <c r="A231">
        <v>22.5</v>
      </c>
      <c r="B231">
        <v>9.1938093799999994</v>
      </c>
      <c r="C231">
        <f t="shared" si="9"/>
        <v>9.1990979157713095</v>
      </c>
      <c r="D231">
        <f t="shared" si="10"/>
        <v>2.7968610604427206E-5</v>
      </c>
      <c r="E231">
        <f t="shared" si="11"/>
        <v>5.4185345387483368E-4</v>
      </c>
    </row>
    <row r="232" spans="1:5" x14ac:dyDescent="0.25">
      <c r="A232">
        <v>22.6</v>
      </c>
      <c r="B232">
        <v>9.1920598560000002</v>
      </c>
      <c r="C232">
        <f t="shared" si="9"/>
        <v>9.1989831631298919</v>
      </c>
      <c r="D232">
        <f t="shared" si="10"/>
        <v>4.7932181614809991E-5</v>
      </c>
      <c r="E232">
        <f t="shared" si="11"/>
        <v>6.2636423831396212E-4</v>
      </c>
    </row>
    <row r="233" spans="1:5" x14ac:dyDescent="0.25">
      <c r="A233">
        <v>22.7</v>
      </c>
      <c r="B233">
        <v>9.1982119109999996</v>
      </c>
      <c r="C233">
        <f t="shared" si="9"/>
        <v>9.198868913863393</v>
      </c>
      <c r="D233">
        <f t="shared" si="10"/>
        <v>4.31652762507166E-7</v>
      </c>
      <c r="E233">
        <f t="shared" si="11"/>
        <v>3.5627373726969657E-4</v>
      </c>
    </row>
    <row r="234" spans="1:5" x14ac:dyDescent="0.25">
      <c r="A234">
        <v>22.8</v>
      </c>
      <c r="B234">
        <v>9.1967794400000002</v>
      </c>
      <c r="C234">
        <f t="shared" si="9"/>
        <v>9.1987551635607261</v>
      </c>
      <c r="D234">
        <f t="shared" si="10"/>
        <v>3.9034835884071901E-6</v>
      </c>
      <c r="E234">
        <f t="shared" si="11"/>
        <v>4.1240210634246031E-4</v>
      </c>
    </row>
    <row r="235" spans="1:5" x14ac:dyDescent="0.25">
      <c r="A235">
        <v>22.9</v>
      </c>
      <c r="B235">
        <v>9.2012741600000005</v>
      </c>
      <c r="C235">
        <f t="shared" si="9"/>
        <v>9.1986419078685913</v>
      </c>
      <c r="D235">
        <f t="shared" si="10"/>
        <v>6.9287512833086656E-6</v>
      </c>
      <c r="E235">
        <f t="shared" si="11"/>
        <v>2.5004989034384711E-4</v>
      </c>
    </row>
    <row r="236" spans="1:5" x14ac:dyDescent="0.25">
      <c r="A236">
        <v>23</v>
      </c>
      <c r="B236">
        <v>9.2030046040000002</v>
      </c>
      <c r="C236">
        <f t="shared" si="9"/>
        <v>9.1985291424904894</v>
      </c>
      <c r="D236">
        <f t="shared" si="10"/>
        <v>2.0029755723113012E-5</v>
      </c>
      <c r="E236">
        <f t="shared" si="11"/>
        <v>1.9831742287633241E-4</v>
      </c>
    </row>
    <row r="237" spans="1:5" x14ac:dyDescent="0.25">
      <c r="A237">
        <v>23.1</v>
      </c>
      <c r="B237">
        <v>9.1959551259999994</v>
      </c>
      <c r="C237">
        <f t="shared" si="9"/>
        <v>9.1984168631856988</v>
      </c>
      <c r="D237">
        <f t="shared" si="10"/>
        <v>6.0601499714552988E-6</v>
      </c>
      <c r="E237">
        <f t="shared" si="11"/>
        <v>4.4656141949205247E-4</v>
      </c>
    </row>
    <row r="238" spans="1:5" x14ac:dyDescent="0.25">
      <c r="A238">
        <v>23.2</v>
      </c>
      <c r="B238">
        <v>9.1966174830000007</v>
      </c>
      <c r="C238">
        <f t="shared" si="9"/>
        <v>9.1983050657683574</v>
      </c>
      <c r="D238">
        <f t="shared" si="10"/>
        <v>2.8479356000543853E-6</v>
      </c>
      <c r="E238">
        <f t="shared" si="11"/>
        <v>4.1900628018074528E-4</v>
      </c>
    </row>
    <row r="239" spans="1:5" x14ac:dyDescent="0.25">
      <c r="A239">
        <v>23.3</v>
      </c>
      <c r="B239">
        <v>9.195932333</v>
      </c>
      <c r="C239">
        <f t="shared" si="9"/>
        <v>9.1981937461064813</v>
      </c>
      <c r="D239">
        <f t="shared" si="10"/>
        <v>5.1139892381654651E-6</v>
      </c>
      <c r="E239">
        <f t="shared" si="11"/>
        <v>4.4752526236001424E-4</v>
      </c>
    </row>
    <row r="240" spans="1:5" x14ac:dyDescent="0.25">
      <c r="A240">
        <v>23.4</v>
      </c>
      <c r="B240">
        <v>9.2013744580000001</v>
      </c>
      <c r="C240">
        <f t="shared" si="9"/>
        <v>9.1980829001210793</v>
      </c>
      <c r="D240">
        <f t="shared" si="10"/>
        <v>1.0834353270285399E-5</v>
      </c>
      <c r="E240">
        <f t="shared" si="11"/>
        <v>2.4688793232632524E-4</v>
      </c>
    </row>
    <row r="241" spans="1:5" x14ac:dyDescent="0.25">
      <c r="A241">
        <v>23.5</v>
      </c>
      <c r="B241">
        <v>9.1957103999999994</v>
      </c>
      <c r="C241">
        <f t="shared" si="9"/>
        <v>9.1979725237852161</v>
      </c>
      <c r="D241">
        <f t="shared" si="10"/>
        <v>5.117204019643265E-6</v>
      </c>
      <c r="E241">
        <f t="shared" si="11"/>
        <v>4.5696440991892392E-4</v>
      </c>
    </row>
    <row r="242" spans="1:5" x14ac:dyDescent="0.25">
      <c r="A242">
        <v>23.6</v>
      </c>
      <c r="B242">
        <v>9.1978491499999997</v>
      </c>
      <c r="C242">
        <f t="shared" si="9"/>
        <v>9.1978626131231511</v>
      </c>
      <c r="D242">
        <f t="shared" si="10"/>
        <v>1.8125568499043147E-10</v>
      </c>
      <c r="E242">
        <f t="shared" si="11"/>
        <v>3.7009971647265744E-4</v>
      </c>
    </row>
    <row r="243" spans="1:5" x14ac:dyDescent="0.25">
      <c r="A243">
        <v>23.7</v>
      </c>
      <c r="B243">
        <v>9.1953343099999998</v>
      </c>
      <c r="C243">
        <f t="shared" si="9"/>
        <v>9.1977531642094732</v>
      </c>
      <c r="D243">
        <f t="shared" si="10"/>
        <v>5.8508556866872297E-6</v>
      </c>
      <c r="E243">
        <f t="shared" si="11"/>
        <v>4.7318499928945812E-4</v>
      </c>
    </row>
    <row r="244" spans="1:5" x14ac:dyDescent="0.25">
      <c r="A244">
        <v>23.8</v>
      </c>
      <c r="B244">
        <v>9.1950995570000007</v>
      </c>
      <c r="C244">
        <f t="shared" si="9"/>
        <v>9.1976441731682428</v>
      </c>
      <c r="D244">
        <f t="shared" si="10"/>
        <v>6.4750714436790383E-6</v>
      </c>
      <c r="E244">
        <f t="shared" si="11"/>
        <v>4.8345318583924455E-4</v>
      </c>
    </row>
    <row r="245" spans="1:5" x14ac:dyDescent="0.25">
      <c r="A245">
        <v>23.9</v>
      </c>
      <c r="B245">
        <v>9.1905338130000001</v>
      </c>
      <c r="C245">
        <f t="shared" si="9"/>
        <v>9.1975356361721801</v>
      </c>
      <c r="D245">
        <f t="shared" si="10"/>
        <v>4.9025527734476947E-5</v>
      </c>
      <c r="E245">
        <f t="shared" si="11"/>
        <v>7.0507842561149585E-4</v>
      </c>
    </row>
    <row r="246" spans="1:5" x14ac:dyDescent="0.25">
      <c r="A246">
        <v>24</v>
      </c>
      <c r="B246">
        <v>9.1947770769999995</v>
      </c>
      <c r="C246">
        <f t="shared" si="9"/>
        <v>9.1974275494418318</v>
      </c>
      <c r="D246">
        <f t="shared" si="10"/>
        <v>7.0250041649128101E-6</v>
      </c>
      <c r="E246">
        <f t="shared" si="11"/>
        <v>4.9773828162314631E-4</v>
      </c>
    </row>
    <row r="247" spans="1:5" x14ac:dyDescent="0.25">
      <c r="A247">
        <v>24.1</v>
      </c>
      <c r="B247">
        <v>9.1920560879999993</v>
      </c>
      <c r="C247">
        <f t="shared" si="9"/>
        <v>9.1973199092447988</v>
      </c>
      <c r="D247">
        <f t="shared" si="10"/>
        <v>2.7707814097202724E-5</v>
      </c>
      <c r="E247">
        <f t="shared" si="11"/>
        <v>6.2655285801774751E-4</v>
      </c>
    </row>
    <row r="248" spans="1:5" x14ac:dyDescent="0.25">
      <c r="A248">
        <v>24.2</v>
      </c>
      <c r="B248">
        <v>9.1944529429999999</v>
      </c>
      <c r="C248">
        <f t="shared" si="9"/>
        <v>9.1972127118949398</v>
      </c>
      <c r="D248">
        <f t="shared" si="10"/>
        <v>7.6163243534777731E-6</v>
      </c>
      <c r="E248">
        <f t="shared" si="11"/>
        <v>5.1230623524906775E-4</v>
      </c>
    </row>
    <row r="249" spans="1:5" x14ac:dyDescent="0.25">
      <c r="A249">
        <v>24.3</v>
      </c>
      <c r="B249">
        <v>9.1944716870000001</v>
      </c>
      <c r="C249">
        <f t="shared" si="9"/>
        <v>9.1971059537516258</v>
      </c>
      <c r="D249">
        <f t="shared" si="10"/>
        <v>6.9393613187206299E-6</v>
      </c>
      <c r="E249">
        <f t="shared" si="11"/>
        <v>5.1145807633829268E-4</v>
      </c>
    </row>
    <row r="250" spans="1:5" x14ac:dyDescent="0.25">
      <c r="A250">
        <v>24.4</v>
      </c>
      <c r="B250">
        <v>9.1889152769999995</v>
      </c>
      <c r="C250">
        <f t="shared" si="9"/>
        <v>9.1969996312189828</v>
      </c>
      <c r="D250">
        <f t="shared" si="10"/>
        <v>6.5356783137992053E-5</v>
      </c>
      <c r="E250">
        <f t="shared" si="11"/>
        <v>7.9365307006908276E-4</v>
      </c>
    </row>
    <row r="251" spans="1:5" x14ac:dyDescent="0.25">
      <c r="A251">
        <v>24.5</v>
      </c>
      <c r="B251">
        <v>9.1955137340000004</v>
      </c>
      <c r="C251">
        <f t="shared" si="9"/>
        <v>9.1968937407451641</v>
      </c>
      <c r="D251">
        <f t="shared" si="10"/>
        <v>1.9044186166973028E-6</v>
      </c>
      <c r="E251">
        <f t="shared" si="11"/>
        <v>4.6541123778351591E-4</v>
      </c>
    </row>
    <row r="252" spans="1:5" x14ac:dyDescent="0.25">
      <c r="A252">
        <v>24.6</v>
      </c>
      <c r="B252">
        <v>9.1998194009999992</v>
      </c>
      <c r="C252">
        <f t="shared" si="9"/>
        <v>9.1967882788216322</v>
      </c>
      <c r="D252">
        <f t="shared" si="10"/>
        <v>9.1877016601882173E-6</v>
      </c>
      <c r="E252">
        <f t="shared" si="11"/>
        <v>2.9817432299202587E-4</v>
      </c>
    </row>
    <row r="253" spans="1:5" x14ac:dyDescent="0.25">
      <c r="A253">
        <v>24.7</v>
      </c>
      <c r="B253">
        <v>9.1923688559999999</v>
      </c>
      <c r="C253">
        <f t="shared" si="9"/>
        <v>9.1966832419824645</v>
      </c>
      <c r="D253">
        <f t="shared" si="10"/>
        <v>1.861392640568691E-5</v>
      </c>
      <c r="E253">
        <f t="shared" si="11"/>
        <v>6.1099286651989575E-4</v>
      </c>
    </row>
    <row r="254" spans="1:5" x14ac:dyDescent="0.25">
      <c r="A254">
        <v>24.8</v>
      </c>
      <c r="B254">
        <v>9.1938293029999993</v>
      </c>
      <c r="C254">
        <f t="shared" si="9"/>
        <v>9.1965786268036496</v>
      </c>
      <c r="D254">
        <f t="shared" si="10"/>
        <v>7.558781377317756E-6</v>
      </c>
      <c r="E254">
        <f t="shared" si="11"/>
        <v>5.4092632573789776E-4</v>
      </c>
    </row>
    <row r="255" spans="1:5" x14ac:dyDescent="0.25">
      <c r="A255">
        <v>24.9</v>
      </c>
      <c r="B255">
        <v>9.1981568239999998</v>
      </c>
      <c r="C255">
        <f t="shared" si="9"/>
        <v>9.1964744299024392</v>
      </c>
      <c r="D255">
        <f t="shared" si="10"/>
        <v>2.8304498995065662E-6</v>
      </c>
      <c r="E255">
        <f t="shared" si="11"/>
        <v>3.5835632977291616E-4</v>
      </c>
    </row>
    <row r="256" spans="1:5" x14ac:dyDescent="0.25">
      <c r="A256">
        <v>25</v>
      </c>
      <c r="B256">
        <v>9.202647915</v>
      </c>
      <c r="C256">
        <f t="shared" si="9"/>
        <v>9.1963706479366572</v>
      </c>
      <c r="D256">
        <f t="shared" si="10"/>
        <v>3.9404081784529118E-5</v>
      </c>
      <c r="E256">
        <f t="shared" si="11"/>
        <v>2.084908112222842E-4</v>
      </c>
    </row>
    <row r="257" spans="1:5" x14ac:dyDescent="0.25">
      <c r="A257">
        <v>25.1</v>
      </c>
      <c r="B257">
        <v>9.1931229370000001</v>
      </c>
      <c r="C257">
        <f t="shared" si="9"/>
        <v>9.1962672776040773</v>
      </c>
      <c r="D257">
        <f t="shared" si="10"/>
        <v>9.8868778344485743E-6</v>
      </c>
      <c r="E257">
        <f t="shared" si="11"/>
        <v>5.7428234931557165E-4</v>
      </c>
    </row>
    <row r="258" spans="1:5" x14ac:dyDescent="0.25">
      <c r="A258">
        <v>25.2</v>
      </c>
      <c r="B258">
        <v>9.2020446210000006</v>
      </c>
      <c r="C258">
        <f t="shared" si="9"/>
        <v>9.1961643156417772</v>
      </c>
      <c r="D258">
        <f t="shared" si="10"/>
        <v>3.4577991105951782E-5</v>
      </c>
      <c r="E258">
        <f t="shared" si="11"/>
        <v>2.2627695346607175E-4</v>
      </c>
    </row>
    <row r="259" spans="1:5" x14ac:dyDescent="0.25">
      <c r="A259">
        <v>25.3</v>
      </c>
      <c r="B259">
        <v>9.1929731330000006</v>
      </c>
      <c r="C259">
        <f t="shared" si="9"/>
        <v>9.1960617588255147</v>
      </c>
      <c r="D259">
        <f t="shared" si="10"/>
        <v>9.5396094900323927E-6</v>
      </c>
      <c r="E259">
        <f t="shared" si="11"/>
        <v>5.8148465325991486E-4</v>
      </c>
    </row>
    <row r="260" spans="1:5" x14ac:dyDescent="0.25">
      <c r="A260">
        <v>25.4</v>
      </c>
      <c r="B260">
        <v>9.194525509</v>
      </c>
      <c r="C260">
        <f t="shared" si="9"/>
        <v>9.1959596039691398</v>
      </c>
      <c r="D260">
        <f t="shared" si="10"/>
        <v>2.0566283805121436E-6</v>
      </c>
      <c r="E260">
        <f t="shared" si="11"/>
        <v>5.0902655684174555E-4</v>
      </c>
    </row>
    <row r="261" spans="1:5" x14ac:dyDescent="0.25">
      <c r="A261">
        <v>25.5</v>
      </c>
      <c r="B261">
        <v>9.1937395189999993</v>
      </c>
      <c r="C261">
        <f t="shared" si="9"/>
        <v>9.1958578479239552</v>
      </c>
      <c r="D261">
        <f t="shared" si="10"/>
        <v>4.4873174300682227E-6</v>
      </c>
      <c r="E261">
        <f t="shared" si="11"/>
        <v>5.4511074764586646E-4</v>
      </c>
    </row>
    <row r="262" spans="1:5" x14ac:dyDescent="0.25">
      <c r="A262">
        <v>25.6</v>
      </c>
      <c r="B262">
        <v>9.1993985540000001</v>
      </c>
      <c r="C262">
        <f t="shared" si="9"/>
        <v>9.1957564875781763</v>
      </c>
      <c r="D262">
        <f t="shared" si="10"/>
        <v>1.3264647820975995E-5</v>
      </c>
      <c r="E262">
        <f t="shared" si="11"/>
        <v>3.1288557562577729E-4</v>
      </c>
    </row>
    <row r="263" spans="1:5" x14ac:dyDescent="0.25">
      <c r="A263">
        <v>25.7</v>
      </c>
      <c r="B263">
        <v>9.1924095690000005</v>
      </c>
      <c r="C263">
        <f t="shared" si="9"/>
        <v>9.1956555198563219</v>
      </c>
      <c r="D263">
        <f t="shared" si="10"/>
        <v>1.053619696165363E-5</v>
      </c>
      <c r="E263">
        <f t="shared" si="11"/>
        <v>6.0898181422389846E-4</v>
      </c>
    </row>
    <row r="264" spans="1:5" x14ac:dyDescent="0.25">
      <c r="A264">
        <v>25.8</v>
      </c>
      <c r="B264">
        <v>9.1896727800000004</v>
      </c>
      <c r="C264">
        <f t="shared" ref="C264:C306" si="12">(9.81-(6.45+A264^$I$5))/($I$6*8.47)</f>
        <v>9.1955549417186813</v>
      </c>
      <c r="D264">
        <f t="shared" ref="D264:D306" si="13">(B264-C264)^2</f>
        <v>3.4599826484714263E-5</v>
      </c>
      <c r="E264">
        <f t="shared" ref="E264:E306" si="14">(B264-$B$307)^2</f>
        <v>7.5154636075954275E-4</v>
      </c>
    </row>
    <row r="265" spans="1:5" x14ac:dyDescent="0.25">
      <c r="A265">
        <v>25.9</v>
      </c>
      <c r="B265">
        <v>9.1921236400000002</v>
      </c>
      <c r="C265">
        <f t="shared" si="12"/>
        <v>9.1954547501607262</v>
      </c>
      <c r="D265">
        <f t="shared" si="13"/>
        <v>1.109629490289246E-5</v>
      </c>
      <c r="E265">
        <f t="shared" si="14"/>
        <v>6.2317562794686704E-4</v>
      </c>
    </row>
    <row r="266" spans="1:5" x14ac:dyDescent="0.25">
      <c r="A266">
        <v>26</v>
      </c>
      <c r="B266">
        <v>9.1932106170000001</v>
      </c>
      <c r="C266">
        <f t="shared" si="12"/>
        <v>9.1953549422126031</v>
      </c>
      <c r="D266">
        <f t="shared" si="13"/>
        <v>4.5981306174048721E-6</v>
      </c>
      <c r="E266">
        <f t="shared" si="14"/>
        <v>5.700876769336343E-4</v>
      </c>
    </row>
    <row r="267" spans="1:5" x14ac:dyDescent="0.25">
      <c r="A267">
        <v>26.1</v>
      </c>
      <c r="B267">
        <v>9.1920810619999997</v>
      </c>
      <c r="C267">
        <f t="shared" si="12"/>
        <v>9.1952555149385837</v>
      </c>
      <c r="D267">
        <f t="shared" si="13"/>
        <v>1.0077151459284483E-5</v>
      </c>
      <c r="E267">
        <f t="shared" si="14"/>
        <v>6.253032314377043E-4</v>
      </c>
    </row>
    <row r="268" spans="1:5" x14ac:dyDescent="0.25">
      <c r="A268">
        <v>26.2</v>
      </c>
      <c r="B268">
        <v>9.1935539760000005</v>
      </c>
      <c r="C268">
        <f t="shared" si="12"/>
        <v>9.1951564654365487</v>
      </c>
      <c r="D268">
        <f t="shared" si="13"/>
        <v>2.567972394248831E-6</v>
      </c>
      <c r="E268">
        <f t="shared" si="14"/>
        <v>5.538091439022825E-4</v>
      </c>
    </row>
    <row r="269" spans="1:5" x14ac:dyDescent="0.25">
      <c r="A269">
        <v>26.3</v>
      </c>
      <c r="B269">
        <v>9.1918736909999996</v>
      </c>
      <c r="C269">
        <f t="shared" si="12"/>
        <v>9.1950577908374633</v>
      </c>
      <c r="D269">
        <f t="shared" si="13"/>
        <v>1.0138491774936395E-5</v>
      </c>
      <c r="E269">
        <f t="shared" si="14"/>
        <v>6.3571729912060226E-4</v>
      </c>
    </row>
    <row r="270" spans="1:5" x14ac:dyDescent="0.25">
      <c r="A270">
        <v>26.4</v>
      </c>
      <c r="B270">
        <v>9.1924822939999995</v>
      </c>
      <c r="C270">
        <f t="shared" si="12"/>
        <v>9.1949594883049066</v>
      </c>
      <c r="D270">
        <f t="shared" si="13"/>
        <v>6.1364916242642469E-6</v>
      </c>
      <c r="E270">
        <f t="shared" si="14"/>
        <v>6.0539775249943693E-4</v>
      </c>
    </row>
    <row r="271" spans="1:5" x14ac:dyDescent="0.25">
      <c r="A271">
        <v>26.5</v>
      </c>
      <c r="B271">
        <v>9.1913544280000004</v>
      </c>
      <c r="C271">
        <f t="shared" si="12"/>
        <v>9.1948615550345441</v>
      </c>
      <c r="D271">
        <f t="shared" si="13"/>
        <v>1.2299940036427287E-5</v>
      </c>
      <c r="E271">
        <f t="shared" si="14"/>
        <v>6.6217174086977268E-4</v>
      </c>
    </row>
    <row r="272" spans="1:5" x14ac:dyDescent="0.25">
      <c r="A272">
        <v>26.6</v>
      </c>
      <c r="B272">
        <v>9.1912493860000009</v>
      </c>
      <c r="C272">
        <f t="shared" si="12"/>
        <v>9.1947639882536709</v>
      </c>
      <c r="D272">
        <f t="shared" si="13"/>
        <v>1.2352429001502684E-5</v>
      </c>
      <c r="E272">
        <f t="shared" si="14"/>
        <v>6.6758880279573472E-4</v>
      </c>
    </row>
    <row r="273" spans="1:5" x14ac:dyDescent="0.25">
      <c r="A273">
        <v>26.7</v>
      </c>
      <c r="B273">
        <v>9.1960370200000003</v>
      </c>
      <c r="C273">
        <f t="shared" si="12"/>
        <v>9.1946667852207273</v>
      </c>
      <c r="D273">
        <f t="shared" si="13"/>
        <v>1.8775433503293412E-6</v>
      </c>
      <c r="E273">
        <f t="shared" si="14"/>
        <v>4.4310695812071983E-4</v>
      </c>
    </row>
    <row r="274" spans="1:5" x14ac:dyDescent="0.25">
      <c r="A274">
        <v>26.8</v>
      </c>
      <c r="B274">
        <v>9.1905363970000007</v>
      </c>
      <c r="C274">
        <f t="shared" si="12"/>
        <v>9.1945699432248276</v>
      </c>
      <c r="D274">
        <f t="shared" si="13"/>
        <v>1.6269495147815161E-5</v>
      </c>
      <c r="E274">
        <f t="shared" si="14"/>
        <v>7.0494120476748525E-4</v>
      </c>
    </row>
    <row r="275" spans="1:5" x14ac:dyDescent="0.25">
      <c r="A275">
        <v>26.9</v>
      </c>
      <c r="B275">
        <v>9.1877906570000007</v>
      </c>
      <c r="C275">
        <f t="shared" si="12"/>
        <v>9.1944734595853159</v>
      </c>
      <c r="D275">
        <f t="shared" si="13"/>
        <v>4.4659850394295157E-5</v>
      </c>
      <c r="E275">
        <f t="shared" si="14"/>
        <v>8.5828308961826457E-4</v>
      </c>
    </row>
    <row r="276" spans="1:5" x14ac:dyDescent="0.25">
      <c r="A276">
        <v>27</v>
      </c>
      <c r="B276">
        <v>9.186587458</v>
      </c>
      <c r="C276">
        <f t="shared" si="12"/>
        <v>9.1943773316513102</v>
      </c>
      <c r="D276">
        <f t="shared" si="13"/>
        <v>6.0682131503377387E-5</v>
      </c>
      <c r="E276">
        <f t="shared" si="14"/>
        <v>9.3022974160390066E-4</v>
      </c>
    </row>
    <row r="277" spans="1:5" x14ac:dyDescent="0.25">
      <c r="A277">
        <v>27.1</v>
      </c>
      <c r="B277">
        <v>9.1958531840000006</v>
      </c>
      <c r="C277">
        <f t="shared" si="12"/>
        <v>9.1942815568012737</v>
      </c>
      <c r="D277">
        <f t="shared" si="13"/>
        <v>2.4700120517783003E-6</v>
      </c>
      <c r="E277">
        <f t="shared" si="14"/>
        <v>4.5088028832961894E-4</v>
      </c>
    </row>
    <row r="278" spans="1:5" x14ac:dyDescent="0.25">
      <c r="A278">
        <v>27.2</v>
      </c>
      <c r="B278">
        <v>9.1924445860000006</v>
      </c>
      <c r="C278">
        <f t="shared" si="12"/>
        <v>9.194186132442562</v>
      </c>
      <c r="D278">
        <f t="shared" si="13"/>
        <v>3.0329840115983188E-6</v>
      </c>
      <c r="E278">
        <f t="shared" si="14"/>
        <v>6.0725477239471546E-4</v>
      </c>
    </row>
    <row r="279" spans="1:5" x14ac:dyDescent="0.25">
      <c r="A279">
        <v>27.3</v>
      </c>
      <c r="B279">
        <v>9.1815940779999998</v>
      </c>
      <c r="C279">
        <f t="shared" si="12"/>
        <v>9.1940910560110236</v>
      </c>
      <c r="D279">
        <f t="shared" si="13"/>
        <v>1.5617445940801198E-4</v>
      </c>
      <c r="E279">
        <f t="shared" si="14"/>
        <v>1.2597564487587822E-3</v>
      </c>
    </row>
    <row r="280" spans="1:5" x14ac:dyDescent="0.25">
      <c r="A280">
        <v>27.4</v>
      </c>
      <c r="B280">
        <v>9.1914834990000003</v>
      </c>
      <c r="C280">
        <f t="shared" si="12"/>
        <v>9.1939963249705645</v>
      </c>
      <c r="D280">
        <f t="shared" si="13"/>
        <v>6.314294358342097E-6</v>
      </c>
      <c r="E280">
        <f t="shared" si="14"/>
        <v>6.5554571009323551E-4</v>
      </c>
    </row>
    <row r="281" spans="1:5" x14ac:dyDescent="0.25">
      <c r="A281">
        <v>27.5</v>
      </c>
      <c r="B281">
        <v>9.1902332219999998</v>
      </c>
      <c r="C281">
        <f t="shared" si="12"/>
        <v>9.193901936812761</v>
      </c>
      <c r="D281">
        <f t="shared" si="13"/>
        <v>1.3459468377373513E-5</v>
      </c>
      <c r="E281">
        <f t="shared" si="14"/>
        <v>7.2113215431263231E-4</v>
      </c>
    </row>
    <row r="282" spans="1:5" x14ac:dyDescent="0.25">
      <c r="A282">
        <v>27.6</v>
      </c>
      <c r="B282">
        <v>9.1923420520000008</v>
      </c>
      <c r="C282">
        <f t="shared" si="12"/>
        <v>9.1938078890564281</v>
      </c>
      <c r="D282">
        <f t="shared" si="13"/>
        <v>2.148678275995547E-6</v>
      </c>
      <c r="E282">
        <f t="shared" si="14"/>
        <v>6.1231868198670944E-4</v>
      </c>
    </row>
    <row r="283" spans="1:5" x14ac:dyDescent="0.25">
      <c r="A283">
        <v>27.7</v>
      </c>
      <c r="B283">
        <v>9.1883331350000006</v>
      </c>
      <c r="C283">
        <f t="shared" si="12"/>
        <v>9.193714179247257</v>
      </c>
      <c r="D283">
        <f t="shared" si="13"/>
        <v>2.895563719093102E-5</v>
      </c>
      <c r="E283">
        <f t="shared" si="14"/>
        <v>8.2679199229411797E-4</v>
      </c>
    </row>
    <row r="284" spans="1:5" x14ac:dyDescent="0.25">
      <c r="A284">
        <v>27.8</v>
      </c>
      <c r="B284">
        <v>9.1846956029999998</v>
      </c>
      <c r="C284">
        <f t="shared" si="12"/>
        <v>9.1936208049574137</v>
      </c>
      <c r="D284">
        <f t="shared" si="13"/>
        <v>7.9659229980626249E-5</v>
      </c>
      <c r="E284">
        <f t="shared" si="14"/>
        <v>1.0492107553496412E-3</v>
      </c>
    </row>
    <row r="285" spans="1:5" x14ac:dyDescent="0.25">
      <c r="A285">
        <v>27.9</v>
      </c>
      <c r="B285">
        <v>9.1875197560000004</v>
      </c>
      <c r="C285">
        <f t="shared" si="12"/>
        <v>9.1935277637851609</v>
      </c>
      <c r="D285">
        <f t="shared" si="13"/>
        <v>3.6096157546549531E-5</v>
      </c>
      <c r="E285">
        <f t="shared" si="14"/>
        <v>8.7422936240943571E-4</v>
      </c>
    </row>
    <row r="286" spans="1:5" x14ac:dyDescent="0.25">
      <c r="A286">
        <v>28</v>
      </c>
      <c r="B286">
        <v>9.1861733529999992</v>
      </c>
      <c r="C286">
        <f t="shared" si="12"/>
        <v>9.1934350533544791</v>
      </c>
      <c r="D286">
        <f t="shared" si="13"/>
        <v>5.2732292038253907E-5</v>
      </c>
      <c r="E286">
        <f t="shared" si="14"/>
        <v>9.5566135450091832E-4</v>
      </c>
    </row>
    <row r="287" spans="1:5" x14ac:dyDescent="0.25">
      <c r="A287">
        <v>28.1</v>
      </c>
      <c r="B287">
        <v>9.1792769019999998</v>
      </c>
      <c r="C287">
        <f t="shared" si="12"/>
        <v>9.1933426713147099</v>
      </c>
      <c r="D287">
        <f t="shared" si="13"/>
        <v>1.9784586641464171E-4</v>
      </c>
      <c r="E287">
        <f t="shared" si="14"/>
        <v>1.429613030864347E-3</v>
      </c>
    </row>
    <row r="288" spans="1:5" x14ac:dyDescent="0.25">
      <c r="A288">
        <v>28.2</v>
      </c>
      <c r="B288">
        <v>9.1886840420000002</v>
      </c>
      <c r="C288">
        <f t="shared" si="12"/>
        <v>9.1932506153402045</v>
      </c>
      <c r="D288">
        <f t="shared" si="13"/>
        <v>2.0853592071464401E-5</v>
      </c>
      <c r="E288">
        <f t="shared" si="14"/>
        <v>8.0673517465197186E-4</v>
      </c>
    </row>
    <row r="289" spans="1:5" x14ac:dyDescent="0.25">
      <c r="A289">
        <v>28.3</v>
      </c>
      <c r="B289">
        <v>9.1885294890000004</v>
      </c>
      <c r="C289">
        <f t="shared" si="12"/>
        <v>9.1931588831299322</v>
      </c>
      <c r="D289">
        <f t="shared" si="13"/>
        <v>2.1431290010246976E-5</v>
      </c>
      <c r="E289">
        <f t="shared" si="14"/>
        <v>8.1553862493170229E-4</v>
      </c>
    </row>
    <row r="290" spans="1:5" x14ac:dyDescent="0.25">
      <c r="A290">
        <v>28.4</v>
      </c>
      <c r="B290">
        <v>9.1891865050000003</v>
      </c>
      <c r="C290">
        <f t="shared" si="12"/>
        <v>9.1930674724071899</v>
      </c>
      <c r="D290">
        <f t="shared" si="13"/>
        <v>1.5061908015667756E-5</v>
      </c>
      <c r="E290">
        <f t="shared" si="14"/>
        <v>7.7844464623373806E-4</v>
      </c>
    </row>
    <row r="291" spans="1:5" x14ac:dyDescent="0.25">
      <c r="A291">
        <v>28.5</v>
      </c>
      <c r="B291">
        <v>9.1891772229999997</v>
      </c>
      <c r="C291">
        <f t="shared" si="12"/>
        <v>9.1929763809192107</v>
      </c>
      <c r="D291">
        <f t="shared" si="13"/>
        <v>1.4433600895103101E-5</v>
      </c>
      <c r="E291">
        <f t="shared" si="14"/>
        <v>7.7896267951556005E-4</v>
      </c>
    </row>
    <row r="292" spans="1:5" x14ac:dyDescent="0.25">
      <c r="A292">
        <v>28.6</v>
      </c>
      <c r="B292">
        <v>9.1888739529999999</v>
      </c>
      <c r="C292">
        <f t="shared" si="12"/>
        <v>9.1928856064368496</v>
      </c>
      <c r="D292">
        <f t="shared" si="13"/>
        <v>1.6093363297388226E-5</v>
      </c>
      <c r="E292">
        <f t="shared" si="14"/>
        <v>7.9598312470937716E-4</v>
      </c>
    </row>
    <row r="293" spans="1:5" x14ac:dyDescent="0.25">
      <c r="A293">
        <v>28.7</v>
      </c>
      <c r="B293">
        <v>9.1851390409999993</v>
      </c>
      <c r="C293">
        <f t="shared" si="12"/>
        <v>9.1927951467542677</v>
      </c>
      <c r="D293">
        <f t="shared" si="13"/>
        <v>5.8615955320540767E-5</v>
      </c>
      <c r="E293">
        <f t="shared" si="14"/>
        <v>1.0206801283519603E-3</v>
      </c>
    </row>
    <row r="294" spans="1:5" x14ac:dyDescent="0.25">
      <c r="A294">
        <v>28.8</v>
      </c>
      <c r="B294">
        <v>9.18960255</v>
      </c>
      <c r="C294">
        <f t="shared" si="12"/>
        <v>9.1927049996885799</v>
      </c>
      <c r="D294">
        <f t="shared" si="13"/>
        <v>9.6251940701693131E-6</v>
      </c>
      <c r="E294">
        <f t="shared" si="14"/>
        <v>7.5540191203664244E-4</v>
      </c>
    </row>
    <row r="295" spans="1:5" x14ac:dyDescent="0.25">
      <c r="A295">
        <v>28.9</v>
      </c>
      <c r="B295">
        <v>9.17947837</v>
      </c>
      <c r="C295">
        <f t="shared" si="12"/>
        <v>9.1926151630795587</v>
      </c>
      <c r="D295">
        <f t="shared" si="13"/>
        <v>1.725753324151421E-4</v>
      </c>
      <c r="E295">
        <f t="shared" si="14"/>
        <v>1.4144185198446697E-3</v>
      </c>
    </row>
    <row r="296" spans="1:5" x14ac:dyDescent="0.25">
      <c r="A296">
        <v>29</v>
      </c>
      <c r="B296">
        <v>9.1879500739999997</v>
      </c>
      <c r="C296">
        <f t="shared" si="12"/>
        <v>9.1925256347893143</v>
      </c>
      <c r="D296">
        <f t="shared" si="13"/>
        <v>2.0935756536712666E-5</v>
      </c>
      <c r="E296">
        <f t="shared" si="14"/>
        <v>8.4896779303507387E-4</v>
      </c>
    </row>
    <row r="297" spans="1:5" x14ac:dyDescent="0.25">
      <c r="A297">
        <v>29.1</v>
      </c>
      <c r="B297">
        <v>9.1871130529999991</v>
      </c>
      <c r="C297">
        <f t="shared" si="12"/>
        <v>9.1924364127019835</v>
      </c>
      <c r="D297">
        <f t="shared" si="13"/>
        <v>2.8338158516711302E-5</v>
      </c>
      <c r="E297">
        <f t="shared" si="14"/>
        <v>8.9844504581517847E-4</v>
      </c>
    </row>
    <row r="298" spans="1:5" x14ac:dyDescent="0.25">
      <c r="A298">
        <v>29.2</v>
      </c>
      <c r="B298">
        <v>9.1848236159999992</v>
      </c>
      <c r="C298">
        <f t="shared" si="12"/>
        <v>9.1923474947234389</v>
      </c>
      <c r="D298">
        <f t="shared" si="13"/>
        <v>5.6608751045029158E-5</v>
      </c>
      <c r="E298">
        <f t="shared" si="14"/>
        <v>1.0409340706375573E-3</v>
      </c>
    </row>
    <row r="299" spans="1:5" x14ac:dyDescent="0.25">
      <c r="A299">
        <v>29.3</v>
      </c>
      <c r="B299">
        <v>9.1886437619999999</v>
      </c>
      <c r="C299">
        <f t="shared" si="12"/>
        <v>9.1922588787809776</v>
      </c>
      <c r="D299">
        <f t="shared" si="13"/>
        <v>1.3069069340106573E-5</v>
      </c>
      <c r="E299">
        <f t="shared" si="14"/>
        <v>8.0902494956883826E-4</v>
      </c>
    </row>
    <row r="300" spans="1:5" x14ac:dyDescent="0.25">
      <c r="A300">
        <v>29.4</v>
      </c>
      <c r="B300">
        <v>9.1867615909999998</v>
      </c>
      <c r="C300">
        <f t="shared" si="12"/>
        <v>9.1921705628230441</v>
      </c>
      <c r="D300">
        <f t="shared" si="13"/>
        <v>2.9256976182487606E-5</v>
      </c>
      <c r="E300">
        <f t="shared" si="14"/>
        <v>9.1963806656706075E-4</v>
      </c>
    </row>
    <row r="301" spans="1:5" x14ac:dyDescent="0.25">
      <c r="A301">
        <v>29.5</v>
      </c>
      <c r="B301">
        <v>9.1868007479999996</v>
      </c>
      <c r="C301">
        <f t="shared" si="12"/>
        <v>9.1920825448189358</v>
      </c>
      <c r="D301">
        <f t="shared" si="13"/>
        <v>2.7897377636525167E-5</v>
      </c>
      <c r="E301">
        <f t="shared" si="14"/>
        <v>9.1726468589808561E-4</v>
      </c>
    </row>
    <row r="302" spans="1:5" x14ac:dyDescent="0.25">
      <c r="A302">
        <v>29.6</v>
      </c>
      <c r="B302">
        <v>9.1941908639999994</v>
      </c>
      <c r="C302">
        <f t="shared" si="12"/>
        <v>9.1919948227585166</v>
      </c>
      <c r="D302">
        <f t="shared" si="13"/>
        <v>4.8225971342931422E-6</v>
      </c>
      <c r="E302">
        <f t="shared" si="14"/>
        <v>5.2423880868833906E-4</v>
      </c>
    </row>
    <row r="303" spans="1:5" x14ac:dyDescent="0.25">
      <c r="A303">
        <v>29.7</v>
      </c>
      <c r="B303">
        <v>9.1870470320000006</v>
      </c>
      <c r="C303">
        <f t="shared" si="12"/>
        <v>9.1919073946519561</v>
      </c>
      <c r="D303">
        <f t="shared" si="13"/>
        <v>2.3623125108523328E-5</v>
      </c>
      <c r="E303">
        <f t="shared" si="14"/>
        <v>9.0240724112051324E-4</v>
      </c>
    </row>
    <row r="304" spans="1:5" x14ac:dyDescent="0.25">
      <c r="A304">
        <v>29.8</v>
      </c>
      <c r="B304">
        <v>9.1855821179999992</v>
      </c>
      <c r="C304">
        <f t="shared" si="12"/>
        <v>9.1918202585294395</v>
      </c>
      <c r="D304">
        <f t="shared" si="13"/>
        <v>3.8914397265045364E-5</v>
      </c>
      <c r="E304">
        <f t="shared" si="14"/>
        <v>9.9256552235932392E-4</v>
      </c>
    </row>
    <row r="305" spans="1:5" x14ac:dyDescent="0.25">
      <c r="A305">
        <v>29.9</v>
      </c>
      <c r="B305">
        <v>9.182070714</v>
      </c>
      <c r="C305">
        <f t="shared" si="12"/>
        <v>9.1917334124409038</v>
      </c>
      <c r="D305">
        <f t="shared" si="13"/>
        <v>9.3367741159845467E-5</v>
      </c>
      <c r="E305">
        <f t="shared" si="14"/>
        <v>1.2261491018838902E-3</v>
      </c>
    </row>
    <row r="306" spans="1:5" x14ac:dyDescent="0.25">
      <c r="A306">
        <v>30</v>
      </c>
      <c r="B306">
        <v>9.1865883470000007</v>
      </c>
      <c r="C306">
        <f t="shared" si="12"/>
        <v>9.191646854455783</v>
      </c>
      <c r="D306">
        <f t="shared" si="13"/>
        <v>2.5588497680205023E-5</v>
      </c>
      <c r="E306">
        <f t="shared" si="14"/>
        <v>9.3017551398466309E-4</v>
      </c>
    </row>
    <row r="307" spans="1:5" x14ac:dyDescent="0.25">
      <c r="B307" s="2">
        <f>AVERAGE(B7:B306)</f>
        <v>9.2170871258933378</v>
      </c>
      <c r="D307" s="27">
        <f>SUM(D7:D306)</f>
        <v>8.8259001391473284E-3</v>
      </c>
      <c r="E307" s="27">
        <f>SUM(E7:E306)</f>
        <v>0.1915525557050641</v>
      </c>
    </row>
  </sheetData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List2!aproximace_fci</vt:lpstr>
      <vt:lpstr>List1!Aproximace_funkcí</vt:lpstr>
      <vt:lpstr>List1!Aproximace_funkcí_1</vt:lpstr>
    </vt:vector>
  </TitlesOfParts>
  <Company>VSCHT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Lazarkova Denisa</dc:creator>
  <cp:lastModifiedBy>Lazarkova Denisa</cp:lastModifiedBy>
  <dcterms:created xsi:type="dcterms:W3CDTF">2014-10-27T07:12:56Z</dcterms:created>
  <dcterms:modified xsi:type="dcterms:W3CDTF">2014-10-27T09:05:10Z</dcterms:modified>
</cp:coreProperties>
</file>