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E8" i="1" l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B4" i="1"/>
  <c r="E4" i="1" s="1"/>
  <c r="B5" i="1"/>
  <c r="B6" i="1"/>
  <c r="B7" i="1"/>
  <c r="E7" i="1" s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3" i="1"/>
  <c r="E3" i="1" s="1"/>
  <c r="E6" i="1" l="1"/>
  <c r="E5" i="1"/>
  <c r="E84" i="1" s="1"/>
  <c r="D3" i="1"/>
  <c r="D7" i="1"/>
  <c r="D5" i="1"/>
  <c r="D4" i="1"/>
  <c r="D6" i="1"/>
  <c r="D84" i="1" l="1"/>
</calcChain>
</file>

<file path=xl/sharedStrings.xml><?xml version="1.0" encoding="utf-8"?>
<sst xmlns="http://schemas.openxmlformats.org/spreadsheetml/2006/main" count="5" uniqueCount="5">
  <si>
    <t>x</t>
  </si>
  <si>
    <t>y</t>
  </si>
  <si>
    <t>určitý integrál</t>
  </si>
  <si>
    <t>obdélníková metoda</t>
  </si>
  <si>
    <t>lichoběžníková metoda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</si>
</sst>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0" fontId="0" fillId="2" borderId="0" xfId="0" applyFill="1" applyAlignment="1">
      <alignment wrapText="1"/>
    </xf>
    <xf numFmtId="0" fontId="1" fillId="2" borderId="0" xfId="0" applyFont="1" applyFill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0</xdr:rowOff>
    </xdr:from>
    <xdr:to>
      <xdr:col>4</xdr:col>
      <xdr:colOff>133350</xdr:colOff>
      <xdr:row>0</xdr:row>
      <xdr:rowOff>361950</xdr:rowOff>
    </xdr:to>
    <xdr:pic>
      <xdr:nvPicPr>
        <xdr:cNvPr id="10" name="Obrázek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276225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"/>
  <sheetViews>
    <sheetView tabSelected="1" workbookViewId="0">
      <selection activeCell="F1" sqref="F1"/>
    </sheetView>
  </sheetViews>
  <sheetFormatPr defaultRowHeight="15" x14ac:dyDescent="0.25"/>
  <cols>
    <col min="3" max="3" width="11.5703125" customWidth="1"/>
    <col min="4" max="4" width="12.42578125" customWidth="1"/>
    <col min="5" max="5" width="14.140625" customWidth="1"/>
  </cols>
  <sheetData>
    <row r="1" spans="1:5" ht="30.75" customHeight="1" x14ac:dyDescent="0.25"/>
    <row r="2" spans="1:5" ht="28.5" customHeight="1" x14ac:dyDescent="0.25">
      <c r="A2" s="2" t="s">
        <v>0</v>
      </c>
      <c r="B2" s="2" t="s">
        <v>1</v>
      </c>
      <c r="C2" s="3" t="s">
        <v>2</v>
      </c>
      <c r="D2" s="2" t="s">
        <v>3</v>
      </c>
      <c r="E2" s="2" t="s">
        <v>4</v>
      </c>
    </row>
    <row r="3" spans="1:5" x14ac:dyDescent="0.25">
      <c r="A3">
        <v>50</v>
      </c>
      <c r="B3">
        <f>(1/A3)+(3*10^-6*A3^3)+(210^-5*A3^2)+A3+550</f>
        <v>600.39500000612134</v>
      </c>
      <c r="D3" s="1">
        <f>(A4-A3)*B3</f>
        <v>3001.9750000306067</v>
      </c>
      <c r="E3" s="1">
        <f>(A4-A3)*((B3+B4)/2)</f>
        <v>3014.7807670792745</v>
      </c>
    </row>
    <row r="4" spans="1:5" x14ac:dyDescent="0.25">
      <c r="A4">
        <v>55</v>
      </c>
      <c r="B4">
        <f t="shared" ref="B4:B67" si="0">(1/A4)+(3*10^-6*A4^3)+(210^-5*A4^2)+A4+550</f>
        <v>605.51730682558855</v>
      </c>
      <c r="D4" s="1">
        <f t="shared" ref="D4:D67" si="1">(A5-A4)*B4</f>
        <v>3027.5865341279427</v>
      </c>
      <c r="E4" s="1">
        <f t="shared" ref="E4:E67" si="2">(A5-A4)*((B4+B5)/2)</f>
        <v>3040.4549337526751</v>
      </c>
    </row>
    <row r="5" spans="1:5" x14ac:dyDescent="0.25">
      <c r="A5">
        <v>60</v>
      </c>
      <c r="B5">
        <f t="shared" si="0"/>
        <v>610.66466667548139</v>
      </c>
      <c r="D5" s="1">
        <f t="shared" si="1"/>
        <v>3053.3233333774069</v>
      </c>
      <c r="E5" s="1">
        <f t="shared" si="2"/>
        <v>3066.2598157530274</v>
      </c>
    </row>
    <row r="6" spans="1:5" x14ac:dyDescent="0.25">
      <c r="A6">
        <v>65</v>
      </c>
      <c r="B6">
        <f t="shared" si="0"/>
        <v>615.8392596257296</v>
      </c>
      <c r="D6" s="1">
        <f t="shared" si="1"/>
        <v>3079.1962981286479</v>
      </c>
      <c r="E6" s="1">
        <f t="shared" si="2"/>
        <v>3092.2063633800326</v>
      </c>
    </row>
    <row r="7" spans="1:5" x14ac:dyDescent="0.25">
      <c r="A7">
        <v>70</v>
      </c>
      <c r="B7">
        <f t="shared" si="0"/>
        <v>621.04328572628344</v>
      </c>
      <c r="D7" s="1">
        <f t="shared" si="1"/>
        <v>3105.2164286314173</v>
      </c>
      <c r="E7" s="1">
        <f t="shared" si="2"/>
        <v>3118.3056101834745</v>
      </c>
    </row>
    <row r="8" spans="1:5" x14ac:dyDescent="0.25">
      <c r="A8">
        <v>75</v>
      </c>
      <c r="B8">
        <f t="shared" si="0"/>
        <v>626.27895834710625</v>
      </c>
      <c r="D8" s="1">
        <f t="shared" si="1"/>
        <v>3131.3947917355313</v>
      </c>
      <c r="E8" s="1">
        <f t="shared" si="2"/>
        <v>3144.568645906942</v>
      </c>
    </row>
    <row r="9" spans="1:5" x14ac:dyDescent="0.25">
      <c r="A9">
        <v>80</v>
      </c>
      <c r="B9">
        <f t="shared" si="0"/>
        <v>631.54850001567047</v>
      </c>
      <c r="D9" s="1">
        <f t="shared" si="1"/>
        <v>3157.7425000783524</v>
      </c>
      <c r="E9" s="1">
        <f t="shared" si="2"/>
        <v>3171.0065993481085</v>
      </c>
    </row>
    <row r="10" spans="1:5" x14ac:dyDescent="0.25">
      <c r="A10">
        <v>85</v>
      </c>
      <c r="B10">
        <f t="shared" si="0"/>
        <v>636.85413972357287</v>
      </c>
      <c r="D10" s="1">
        <f t="shared" si="1"/>
        <v>3184.2706986178646</v>
      </c>
      <c r="E10" s="1">
        <f t="shared" si="2"/>
        <v>3197.6306271362919</v>
      </c>
    </row>
    <row r="11" spans="1:5" x14ac:dyDescent="0.25">
      <c r="A11">
        <v>90</v>
      </c>
      <c r="B11">
        <f t="shared" si="0"/>
        <v>642.19811113094408</v>
      </c>
      <c r="D11" s="1">
        <f t="shared" si="1"/>
        <v>3210.9905556547205</v>
      </c>
      <c r="E11" s="1">
        <f t="shared" si="2"/>
        <v>3224.4519061720785</v>
      </c>
    </row>
    <row r="12" spans="1:5" x14ac:dyDescent="0.25">
      <c r="A12">
        <v>95</v>
      </c>
      <c r="B12">
        <f t="shared" si="0"/>
        <v>647.58265133788734</v>
      </c>
      <c r="D12" s="1">
        <f t="shared" si="1"/>
        <v>3237.9132566894368</v>
      </c>
      <c r="E12" s="1">
        <f t="shared" si="2"/>
        <v>3251.4816284059316</v>
      </c>
    </row>
    <row r="13" spans="1:5" x14ac:dyDescent="0.25">
      <c r="A13">
        <v>100</v>
      </c>
      <c r="B13">
        <f t="shared" si="0"/>
        <v>653.01000002448518</v>
      </c>
      <c r="D13" s="1">
        <f t="shared" si="1"/>
        <v>3265.0500001224259</v>
      </c>
      <c r="E13" s="1">
        <f t="shared" si="2"/>
        <v>3278.7309971525101</v>
      </c>
    </row>
    <row r="14" spans="1:5" x14ac:dyDescent="0.25">
      <c r="A14">
        <v>105</v>
      </c>
      <c r="B14">
        <f t="shared" si="0"/>
        <v>658.48239883651877</v>
      </c>
      <c r="D14" s="1">
        <f t="shared" si="1"/>
        <v>3292.4119941825938</v>
      </c>
      <c r="E14" s="1">
        <f t="shared" si="2"/>
        <v>3306.2112244380924</v>
      </c>
    </row>
    <row r="15" spans="1:5" x14ac:dyDescent="0.25">
      <c r="A15">
        <v>110</v>
      </c>
      <c r="B15">
        <f t="shared" si="0"/>
        <v>664.00209093871797</v>
      </c>
      <c r="D15" s="1">
        <f t="shared" si="1"/>
        <v>3320.01045469359</v>
      </c>
      <c r="E15" s="1">
        <f t="shared" si="2"/>
        <v>3333.9335290581835</v>
      </c>
    </row>
    <row r="16" spans="1:5" x14ac:dyDescent="0.25">
      <c r="A16">
        <v>115</v>
      </c>
      <c r="B16">
        <f t="shared" si="0"/>
        <v>669.57132068455553</v>
      </c>
      <c r="D16" s="1">
        <f t="shared" si="1"/>
        <v>3347.8566034227779</v>
      </c>
      <c r="E16" s="1">
        <f t="shared" si="2"/>
        <v>3361.9091351328689</v>
      </c>
    </row>
    <row r="17" spans="1:5" x14ac:dyDescent="0.25">
      <c r="A17">
        <v>120</v>
      </c>
      <c r="B17">
        <f t="shared" si="0"/>
        <v>675.19233336859202</v>
      </c>
      <c r="D17" s="1">
        <f t="shared" si="1"/>
        <v>3375.9616668429599</v>
      </c>
      <c r="E17" s="1">
        <f t="shared" si="2"/>
        <v>3390.1492710171256</v>
      </c>
    </row>
    <row r="18" spans="1:5" x14ac:dyDescent="0.25">
      <c r="A18">
        <v>125</v>
      </c>
      <c r="B18">
        <f t="shared" si="0"/>
        <v>680.86737503825816</v>
      </c>
      <c r="D18" s="1">
        <f t="shared" si="1"/>
        <v>3404.3368751912908</v>
      </c>
      <c r="E18" s="1">
        <f t="shared" si="2"/>
        <v>3418.6651684683261</v>
      </c>
    </row>
    <row r="19" spans="1:5" x14ac:dyDescent="0.25">
      <c r="A19">
        <v>130</v>
      </c>
      <c r="B19">
        <f t="shared" si="0"/>
        <v>686.59869234907228</v>
      </c>
      <c r="D19" s="1">
        <f t="shared" si="1"/>
        <v>3432.9934617453614</v>
      </c>
      <c r="E19" s="1">
        <f t="shared" si="2"/>
        <v>3447.4680620027593</v>
      </c>
    </row>
    <row r="20" spans="1:5" x14ac:dyDescent="0.25">
      <c r="A20">
        <v>135</v>
      </c>
      <c r="B20">
        <f t="shared" si="0"/>
        <v>692.38853245203165</v>
      </c>
      <c r="D20" s="1">
        <f t="shared" si="1"/>
        <v>3461.9426622601582</v>
      </c>
      <c r="E20" s="1">
        <f t="shared" si="2"/>
        <v>3476.5691883929139</v>
      </c>
    </row>
    <row r="21" spans="1:5" x14ac:dyDescent="0.25">
      <c r="A21">
        <v>140</v>
      </c>
      <c r="B21">
        <f t="shared" si="0"/>
        <v>698.2391429051338</v>
      </c>
      <c r="D21" s="1">
        <f t="shared" si="1"/>
        <v>3491.1957145256692</v>
      </c>
      <c r="E21" s="1">
        <f t="shared" si="2"/>
        <v>3505.9797862708451</v>
      </c>
    </row>
    <row r="22" spans="1:5" x14ac:dyDescent="0.25">
      <c r="A22">
        <v>145</v>
      </c>
      <c r="B22">
        <f t="shared" si="0"/>
        <v>704.1527716032042</v>
      </c>
      <c r="D22" s="1">
        <f t="shared" si="1"/>
        <v>3520.763858016021</v>
      </c>
      <c r="E22" s="1">
        <f t="shared" si="2"/>
        <v>3535.7110958124067</v>
      </c>
    </row>
    <row r="23" spans="1:5" x14ac:dyDescent="0.25">
      <c r="A23">
        <v>150</v>
      </c>
      <c r="B23">
        <f t="shared" si="0"/>
        <v>710.13166672175839</v>
      </c>
      <c r="D23" s="1">
        <f t="shared" si="1"/>
        <v>3550.658333608792</v>
      </c>
      <c r="E23" s="1">
        <f t="shared" si="2"/>
        <v>3565.7743584837181</v>
      </c>
    </row>
    <row r="24" spans="1:5" x14ac:dyDescent="0.25">
      <c r="A24">
        <v>155</v>
      </c>
      <c r="B24">
        <f t="shared" si="0"/>
        <v>716.17807667172883</v>
      </c>
      <c r="D24" s="1">
        <f t="shared" si="1"/>
        <v>3580.8903833586442</v>
      </c>
      <c r="E24" s="1">
        <f t="shared" si="2"/>
        <v>3596.1808168360271</v>
      </c>
    </row>
    <row r="25" spans="1:5" x14ac:dyDescent="0.25">
      <c r="A25">
        <v>160</v>
      </c>
      <c r="B25">
        <f t="shared" si="0"/>
        <v>722.29425006268207</v>
      </c>
      <c r="D25" s="1">
        <f t="shared" si="1"/>
        <v>3611.4712503134106</v>
      </c>
      <c r="E25" s="1">
        <f t="shared" si="2"/>
        <v>3626.941714338509</v>
      </c>
    </row>
    <row r="26" spans="1:5" x14ac:dyDescent="0.25">
      <c r="A26">
        <v>165</v>
      </c>
      <c r="B26">
        <f t="shared" si="0"/>
        <v>728.48243567272152</v>
      </c>
      <c r="D26" s="1">
        <f t="shared" si="1"/>
        <v>3642.4121783636074</v>
      </c>
      <c r="E26" s="1">
        <f t="shared" si="2"/>
        <v>3658.0682952410621</v>
      </c>
    </row>
    <row r="27" spans="1:5" x14ac:dyDescent="0.25">
      <c r="A27">
        <v>170</v>
      </c>
      <c r="B27">
        <f t="shared" si="0"/>
        <v>734.74488242370342</v>
      </c>
      <c r="D27" s="1">
        <f t="shared" si="1"/>
        <v>3673.7244121185172</v>
      </c>
      <c r="E27" s="1">
        <f t="shared" si="2"/>
        <v>3689.5718044610089</v>
      </c>
    </row>
    <row r="28" spans="1:5" x14ac:dyDescent="0.25">
      <c r="A28">
        <v>175</v>
      </c>
      <c r="B28">
        <f t="shared" si="0"/>
        <v>741.08383936070015</v>
      </c>
      <c r="D28" s="1">
        <f t="shared" si="1"/>
        <v>3705.4191968035007</v>
      </c>
      <c r="E28" s="1">
        <f t="shared" si="2"/>
        <v>3721.4634874889689</v>
      </c>
    </row>
    <row r="29" spans="1:5" x14ac:dyDescent="0.25">
      <c r="A29">
        <v>180</v>
      </c>
      <c r="B29">
        <f t="shared" si="0"/>
        <v>747.50155563488761</v>
      </c>
      <c r="D29" s="1">
        <f t="shared" si="1"/>
        <v>3737.507778174438</v>
      </c>
      <c r="E29" s="1">
        <f t="shared" si="2"/>
        <v>3753.7545903102341</v>
      </c>
    </row>
    <row r="30" spans="1:5" x14ac:dyDescent="0.25">
      <c r="A30">
        <v>185</v>
      </c>
      <c r="B30">
        <f t="shared" si="0"/>
        <v>754.00028048920603</v>
      </c>
      <c r="D30" s="1">
        <f t="shared" si="1"/>
        <v>3770.0014024460302</v>
      </c>
      <c r="E30" s="1">
        <f t="shared" si="2"/>
        <v>3786.4563593387311</v>
      </c>
    </row>
    <row r="31" spans="1:5" x14ac:dyDescent="0.25">
      <c r="A31">
        <v>190</v>
      </c>
      <c r="B31">
        <f t="shared" si="0"/>
        <v>760.58226324628629</v>
      </c>
      <c r="D31" s="1">
        <f t="shared" si="1"/>
        <v>3802.9113162314316</v>
      </c>
      <c r="E31" s="1">
        <f t="shared" si="2"/>
        <v>3819.5800413612983</v>
      </c>
    </row>
    <row r="32" spans="1:5" x14ac:dyDescent="0.25">
      <c r="A32">
        <v>195</v>
      </c>
      <c r="B32">
        <f t="shared" si="0"/>
        <v>767.24975329823314</v>
      </c>
      <c r="D32" s="1">
        <f t="shared" si="1"/>
        <v>3836.248766491166</v>
      </c>
      <c r="E32" s="1">
        <f t="shared" si="2"/>
        <v>3853.1368834904342</v>
      </c>
    </row>
    <row r="33" spans="1:5" x14ac:dyDescent="0.25">
      <c r="A33">
        <v>200</v>
      </c>
      <c r="B33">
        <f t="shared" si="0"/>
        <v>774.00500009794075</v>
      </c>
      <c r="D33" s="1">
        <f t="shared" si="1"/>
        <v>3870.0250004897039</v>
      </c>
      <c r="E33" s="1">
        <f t="shared" si="2"/>
        <v>3887.13813312405</v>
      </c>
    </row>
    <row r="34" spans="1:5" x14ac:dyDescent="0.25">
      <c r="A34">
        <v>205</v>
      </c>
      <c r="B34">
        <f t="shared" si="0"/>
        <v>780.85025315167945</v>
      </c>
      <c r="D34" s="1">
        <f t="shared" si="1"/>
        <v>3904.2512657583975</v>
      </c>
      <c r="E34" s="1">
        <f t="shared" si="2"/>
        <v>3921.5950379110527</v>
      </c>
    </row>
    <row r="35" spans="1:5" x14ac:dyDescent="0.25">
      <c r="A35">
        <v>210</v>
      </c>
      <c r="B35">
        <f t="shared" si="0"/>
        <v>787.78776201274161</v>
      </c>
      <c r="D35" s="1">
        <f t="shared" si="1"/>
        <v>3938.9388100637079</v>
      </c>
      <c r="E35" s="1">
        <f t="shared" si="2"/>
        <v>3956.5188457217882</v>
      </c>
    </row>
    <row r="36" spans="1:5" x14ac:dyDescent="0.25">
      <c r="A36">
        <v>215</v>
      </c>
      <c r="B36">
        <f t="shared" si="0"/>
        <v>794.81977627597348</v>
      </c>
      <c r="D36" s="1">
        <f t="shared" si="1"/>
        <v>3974.0988813798676</v>
      </c>
      <c r="E36" s="1">
        <f t="shared" si="2"/>
        <v>3991.9208046225685</v>
      </c>
    </row>
    <row r="37" spans="1:5" x14ac:dyDescent="0.25">
      <c r="A37">
        <v>220</v>
      </c>
      <c r="B37">
        <f t="shared" si="0"/>
        <v>801.94854557305382</v>
      </c>
      <c r="D37" s="1">
        <f t="shared" si="1"/>
        <v>4009.742727865269</v>
      </c>
      <c r="E37" s="1">
        <f t="shared" si="2"/>
        <v>4027.812162853636</v>
      </c>
    </row>
    <row r="38" spans="1:5" x14ac:dyDescent="0.25">
      <c r="A38">
        <v>225</v>
      </c>
      <c r="B38">
        <f t="shared" si="0"/>
        <v>809.17631956840069</v>
      </c>
      <c r="D38" s="1">
        <f t="shared" si="1"/>
        <v>4045.8815978420034</v>
      </c>
      <c r="E38" s="1">
        <f t="shared" si="2"/>
        <v>4064.2041688100358</v>
      </c>
    </row>
    <row r="39" spans="1:5" x14ac:dyDescent="0.25">
      <c r="A39">
        <v>230</v>
      </c>
      <c r="B39">
        <f t="shared" si="0"/>
        <v>816.50534795561362</v>
      </c>
      <c r="D39" s="1">
        <f t="shared" si="1"/>
        <v>4082.5267397780681</v>
      </c>
      <c r="E39" s="1">
        <f t="shared" si="2"/>
        <v>4101.1080710249553</v>
      </c>
    </row>
    <row r="40" spans="1:5" x14ac:dyDescent="0.25">
      <c r="A40">
        <v>235</v>
      </c>
      <c r="B40">
        <f t="shared" si="0"/>
        <v>823.9378804543685</v>
      </c>
      <c r="D40" s="1">
        <f t="shared" si="1"/>
        <v>4119.6894022718425</v>
      </c>
      <c r="E40" s="1">
        <f t="shared" si="2"/>
        <v>4138.5351181551741</v>
      </c>
    </row>
    <row r="41" spans="1:5" x14ac:dyDescent="0.25">
      <c r="A41">
        <v>240</v>
      </c>
      <c r="B41">
        <f t="shared" si="0"/>
        <v>831.47616680770136</v>
      </c>
      <c r="D41" s="1">
        <f t="shared" si="1"/>
        <v>4157.3808340385067</v>
      </c>
      <c r="E41" s="1">
        <f t="shared" si="2"/>
        <v>4176.4965589683179</v>
      </c>
    </row>
    <row r="42" spans="1:5" x14ac:dyDescent="0.25">
      <c r="A42">
        <v>245</v>
      </c>
      <c r="B42">
        <f t="shared" si="0"/>
        <v>839.12245677962551</v>
      </c>
      <c r="D42" s="1">
        <f t="shared" si="1"/>
        <v>4195.6122838981273</v>
      </c>
      <c r="E42" s="1">
        <f t="shared" si="2"/>
        <v>4215.0036423316451</v>
      </c>
    </row>
    <row r="43" spans="1:5" x14ac:dyDescent="0.25">
      <c r="A43">
        <v>250</v>
      </c>
      <c r="B43">
        <f t="shared" si="0"/>
        <v>846.87900015303239</v>
      </c>
      <c r="D43" s="1">
        <f t="shared" si="1"/>
        <v>4234.395000765162</v>
      </c>
      <c r="E43" s="1">
        <f t="shared" si="2"/>
        <v>4254.0676172021867</v>
      </c>
    </row>
    <row r="44" spans="1:5" x14ac:dyDescent="0.25">
      <c r="A44">
        <v>255</v>
      </c>
      <c r="B44">
        <f t="shared" si="0"/>
        <v>854.74804672784239</v>
      </c>
      <c r="D44" s="1">
        <f t="shared" si="1"/>
        <v>4273.7402336392115</v>
      </c>
      <c r="E44" s="1">
        <f t="shared" si="2"/>
        <v>4293.6997326180208</v>
      </c>
    </row>
    <row r="45" spans="1:5" x14ac:dyDescent="0.25">
      <c r="A45">
        <v>260</v>
      </c>
      <c r="B45">
        <f t="shared" si="0"/>
        <v>862.73184631936601</v>
      </c>
      <c r="D45" s="1">
        <f t="shared" si="1"/>
        <v>4313.6592315968301</v>
      </c>
      <c r="E45" s="1">
        <f t="shared" si="2"/>
        <v>4333.9112376905468</v>
      </c>
    </row>
    <row r="46" spans="1:5" x14ac:dyDescent="0.25">
      <c r="A46">
        <v>265</v>
      </c>
      <c r="B46">
        <f t="shared" si="0"/>
        <v>870.8326487568529</v>
      </c>
      <c r="D46" s="1">
        <f t="shared" si="1"/>
        <v>4354.1632437842645</v>
      </c>
      <c r="E46" s="1">
        <f t="shared" si="2"/>
        <v>4374.713381597634</v>
      </c>
    </row>
    <row r="47" spans="1:5" x14ac:dyDescent="0.25">
      <c r="A47">
        <v>270</v>
      </c>
      <c r="B47">
        <f t="shared" si="0"/>
        <v>879.05270388220083</v>
      </c>
      <c r="D47" s="1">
        <f t="shared" si="1"/>
        <v>4395.2635194110044</v>
      </c>
      <c r="E47" s="1">
        <f t="shared" si="2"/>
        <v>4416.1174135775163</v>
      </c>
    </row>
    <row r="48" spans="1:5" x14ac:dyDescent="0.25">
      <c r="A48">
        <v>275</v>
      </c>
      <c r="B48">
        <f t="shared" si="0"/>
        <v>887.39426154880562</v>
      </c>
      <c r="D48" s="1">
        <f t="shared" si="1"/>
        <v>4436.9713077440283</v>
      </c>
      <c r="E48" s="1">
        <f t="shared" si="2"/>
        <v>4458.1345829233524</v>
      </c>
    </row>
    <row r="49" spans="1:5" x14ac:dyDescent="0.25">
      <c r="A49">
        <v>280</v>
      </c>
      <c r="B49">
        <f t="shared" si="0"/>
        <v>895.85957162053535</v>
      </c>
      <c r="D49" s="1">
        <f t="shared" si="1"/>
        <v>4479.2978581026764</v>
      </c>
      <c r="E49" s="1">
        <f t="shared" si="2"/>
        <v>4500.7761389783645</v>
      </c>
    </row>
    <row r="50" spans="1:5" x14ac:dyDescent="0.25">
      <c r="A50">
        <v>285</v>
      </c>
      <c r="B50">
        <f t="shared" si="0"/>
        <v>904.45088397081076</v>
      </c>
      <c r="D50" s="1">
        <f t="shared" si="1"/>
        <v>4522.2544198540536</v>
      </c>
      <c r="E50" s="1">
        <f t="shared" si="2"/>
        <v>4544.053331131483</v>
      </c>
    </row>
    <row r="51" spans="1:5" x14ac:dyDescent="0.25">
      <c r="A51">
        <v>290</v>
      </c>
      <c r="B51">
        <f t="shared" si="0"/>
        <v>913.17044848178261</v>
      </c>
      <c r="D51" s="1">
        <f t="shared" si="1"/>
        <v>4565.8522424089133</v>
      </c>
      <c r="E51" s="1">
        <f t="shared" si="2"/>
        <v>4587.9774088134336</v>
      </c>
    </row>
    <row r="52" spans="1:5" x14ac:dyDescent="0.25">
      <c r="A52">
        <v>295</v>
      </c>
      <c r="B52">
        <f t="shared" si="0"/>
        <v>922.02051504359088</v>
      </c>
      <c r="D52" s="1">
        <f t="shared" si="1"/>
        <v>4610.1025752179539</v>
      </c>
      <c r="E52" s="1">
        <f t="shared" si="2"/>
        <v>4632.5596214932275</v>
      </c>
    </row>
    <row r="53" spans="1:5" x14ac:dyDescent="0.25">
      <c r="A53">
        <v>300</v>
      </c>
      <c r="B53">
        <f t="shared" si="0"/>
        <v>931.00333355370003</v>
      </c>
      <c r="D53" s="1">
        <f t="shared" si="1"/>
        <v>4655.0166677685002</v>
      </c>
      <c r="E53" s="1">
        <f t="shared" si="2"/>
        <v>4677.8112186749959</v>
      </c>
    </row>
    <row r="54" spans="1:5" x14ac:dyDescent="0.25">
      <c r="A54">
        <v>305</v>
      </c>
      <c r="B54">
        <f t="shared" si="0"/>
        <v>940.12115391629811</v>
      </c>
      <c r="D54" s="1">
        <f t="shared" si="1"/>
        <v>4700.6057695814907</v>
      </c>
      <c r="E54" s="1">
        <f t="shared" si="2"/>
        <v>4723.7434498951316</v>
      </c>
    </row>
    <row r="55" spans="1:5" x14ac:dyDescent="0.25">
      <c r="A55">
        <v>310</v>
      </c>
      <c r="B55">
        <f t="shared" si="0"/>
        <v>949.37622604175431</v>
      </c>
      <c r="D55" s="1">
        <f t="shared" si="1"/>
        <v>4746.8811302087715</v>
      </c>
      <c r="E55" s="1">
        <f t="shared" si="2"/>
        <v>4770.3675647197078</v>
      </c>
    </row>
    <row r="56" spans="1:5" x14ac:dyDescent="0.25">
      <c r="A56">
        <v>315</v>
      </c>
      <c r="B56">
        <f t="shared" si="0"/>
        <v>958.77079984612897</v>
      </c>
      <c r="D56" s="1">
        <f t="shared" si="1"/>
        <v>4793.8539992306451</v>
      </c>
      <c r="E56" s="1">
        <f t="shared" si="2"/>
        <v>4817.6948127421438</v>
      </c>
    </row>
    <row r="57" spans="1:5" x14ac:dyDescent="0.25">
      <c r="A57">
        <v>320</v>
      </c>
      <c r="B57">
        <f t="shared" si="0"/>
        <v>968.3071252507284</v>
      </c>
      <c r="D57" s="1">
        <f t="shared" si="1"/>
        <v>4841.5356262536425</v>
      </c>
      <c r="E57" s="1">
        <f t="shared" si="2"/>
        <v>4865.7364435810759</v>
      </c>
    </row>
    <row r="58" spans="1:5" x14ac:dyDescent="0.25">
      <c r="A58">
        <v>325</v>
      </c>
      <c r="B58">
        <f t="shared" si="0"/>
        <v>977.98745218170177</v>
      </c>
      <c r="D58" s="1">
        <f t="shared" si="1"/>
        <v>4889.9372609085085</v>
      </c>
      <c r="E58" s="1">
        <f t="shared" si="2"/>
        <v>4914.5037068784395</v>
      </c>
    </row>
    <row r="59" spans="1:5" x14ac:dyDescent="0.25">
      <c r="A59">
        <v>330</v>
      </c>
      <c r="B59">
        <f t="shared" si="0"/>
        <v>987.81403056967406</v>
      </c>
      <c r="D59" s="1">
        <f t="shared" si="1"/>
        <v>4939.0701528483705</v>
      </c>
      <c r="E59" s="1">
        <f t="shared" si="2"/>
        <v>4964.0078522977146</v>
      </c>
    </row>
    <row r="60" spans="1:5" x14ac:dyDescent="0.25">
      <c r="A60">
        <v>335</v>
      </c>
      <c r="B60">
        <f t="shared" si="0"/>
        <v>997.78911034941189</v>
      </c>
      <c r="D60" s="1">
        <f t="shared" si="1"/>
        <v>4988.9455517470597</v>
      </c>
      <c r="E60" s="1">
        <f t="shared" si="2"/>
        <v>5014.2601295223285</v>
      </c>
    </row>
    <row r="61" spans="1:5" x14ac:dyDescent="0.25">
      <c r="A61">
        <v>340</v>
      </c>
      <c r="B61">
        <f t="shared" si="0"/>
        <v>1007.9149414595195</v>
      </c>
      <c r="D61" s="1">
        <f t="shared" si="1"/>
        <v>5039.5747072975973</v>
      </c>
      <c r="E61" s="1">
        <f t="shared" si="2"/>
        <v>5065.2717882541983</v>
      </c>
    </row>
    <row r="62" spans="1:5" x14ac:dyDescent="0.25">
      <c r="A62">
        <v>345</v>
      </c>
      <c r="B62">
        <f t="shared" si="0"/>
        <v>1018.1937738421597</v>
      </c>
      <c r="D62" s="1">
        <f t="shared" si="1"/>
        <v>5090.9688692107984</v>
      </c>
      <c r="E62" s="1">
        <f t="shared" si="2"/>
        <v>5117.0540782124008</v>
      </c>
    </row>
    <row r="63" spans="1:5" x14ac:dyDescent="0.25">
      <c r="A63">
        <v>350</v>
      </c>
      <c r="B63">
        <f t="shared" si="0"/>
        <v>1028.6278574428006</v>
      </c>
      <c r="D63" s="1">
        <f t="shared" si="1"/>
        <v>5143.1392872140032</v>
      </c>
      <c r="E63" s="1">
        <f t="shared" si="2"/>
        <v>5169.6182491319587</v>
      </c>
    </row>
    <row r="64" spans="1:5" x14ac:dyDescent="0.25">
      <c r="A64">
        <v>355</v>
      </c>
      <c r="B64">
        <f t="shared" si="0"/>
        <v>1039.2194422099831</v>
      </c>
      <c r="D64" s="1">
        <f t="shared" si="1"/>
        <v>5196.0972110499151</v>
      </c>
      <c r="E64" s="1">
        <f t="shared" si="2"/>
        <v>5222.9755507627215</v>
      </c>
    </row>
    <row r="65" spans="1:5" x14ac:dyDescent="0.25">
      <c r="A65">
        <v>360</v>
      </c>
      <c r="B65">
        <f t="shared" si="0"/>
        <v>1049.9707780951057</v>
      </c>
      <c r="D65" s="1">
        <f t="shared" si="1"/>
        <v>5249.8538904755287</v>
      </c>
      <c r="E65" s="1">
        <f t="shared" si="2"/>
        <v>5277.1372328683428</v>
      </c>
    </row>
    <row r="66" spans="1:5" x14ac:dyDescent="0.25">
      <c r="A66">
        <v>365</v>
      </c>
      <c r="B66">
        <f t="shared" si="0"/>
        <v>1060.8841150522312</v>
      </c>
      <c r="D66" s="1">
        <f t="shared" si="1"/>
        <v>5304.420575261156</v>
      </c>
      <c r="E66" s="1">
        <f t="shared" si="2"/>
        <v>5332.1145452253404</v>
      </c>
    </row>
    <row r="67" spans="1:5" x14ac:dyDescent="0.25">
      <c r="A67">
        <v>370</v>
      </c>
      <c r="B67">
        <f t="shared" si="0"/>
        <v>1071.961703037905</v>
      </c>
      <c r="D67" s="1">
        <f t="shared" si="1"/>
        <v>5359.8085151895248</v>
      </c>
      <c r="E67" s="1">
        <f t="shared" si="2"/>
        <v>5387.9187376222362</v>
      </c>
    </row>
    <row r="68" spans="1:5" x14ac:dyDescent="0.25">
      <c r="A68">
        <v>375</v>
      </c>
      <c r="B68">
        <f t="shared" ref="B68:B131" si="3">(1/A68)+(3*10^-6*A68^3)+(210^-5*A68^2)+A68+550</f>
        <v>1083.2057920109896</v>
      </c>
      <c r="D68" s="1">
        <f t="shared" ref="D68:D131" si="4">(A69-A68)*B68</f>
        <v>5416.0289600549477</v>
      </c>
      <c r="E68" s="1">
        <f t="shared" ref="E68:E131" si="5">(A69-A68)*((B68+B69)/2)</f>
        <v>5444.5610598587591</v>
      </c>
    </row>
    <row r="69" spans="1:5" x14ac:dyDescent="0.25">
      <c r="A69">
        <v>380</v>
      </c>
      <c r="B69">
        <f t="shared" si="3"/>
        <v>1094.6186319325136</v>
      </c>
      <c r="D69" s="1">
        <f t="shared" si="4"/>
        <v>5473.0931596625678</v>
      </c>
      <c r="E69" s="1">
        <f t="shared" si="5"/>
        <v>5502.0527617451071</v>
      </c>
    </row>
    <row r="70" spans="1:5" x14ac:dyDescent="0.25">
      <c r="A70">
        <v>385</v>
      </c>
      <c r="B70">
        <f t="shared" si="3"/>
        <v>1106.2024727655291</v>
      </c>
      <c r="D70" s="1">
        <f t="shared" si="4"/>
        <v>5531.0123638276455</v>
      </c>
      <c r="E70" s="1">
        <f t="shared" si="5"/>
        <v>5560.4050931012825</v>
      </c>
    </row>
    <row r="71" spans="1:5" x14ac:dyDescent="0.25">
      <c r="A71">
        <v>390</v>
      </c>
      <c r="B71">
        <f t="shared" si="3"/>
        <v>1117.9595644749838</v>
      </c>
      <c r="D71" s="1">
        <f t="shared" si="4"/>
        <v>5589.7978223749196</v>
      </c>
      <c r="E71" s="1">
        <f t="shared" si="5"/>
        <v>5619.6293037564592</v>
      </c>
    </row>
    <row r="72" spans="1:5" x14ac:dyDescent="0.25">
      <c r="A72">
        <v>395</v>
      </c>
      <c r="B72">
        <f t="shared" si="3"/>
        <v>1129.8921570275998</v>
      </c>
      <c r="D72" s="1">
        <f t="shared" si="4"/>
        <v>5649.4607851379988</v>
      </c>
      <c r="E72" s="1">
        <f t="shared" si="5"/>
        <v>5679.7366435484073</v>
      </c>
    </row>
    <row r="73" spans="1:5" x14ac:dyDescent="0.25">
      <c r="A73">
        <v>400</v>
      </c>
      <c r="B73">
        <f t="shared" si="3"/>
        <v>1142.0025003917631</v>
      </c>
      <c r="D73" s="1">
        <f t="shared" si="4"/>
        <v>5710.0125019588158</v>
      </c>
      <c r="E73" s="1">
        <f t="shared" si="5"/>
        <v>5740.7383623229598</v>
      </c>
    </row>
    <row r="74" spans="1:5" x14ac:dyDescent="0.25">
      <c r="A74">
        <v>405</v>
      </c>
      <c r="B74">
        <f t="shared" si="3"/>
        <v>1154.2928445374209</v>
      </c>
      <c r="D74" s="1">
        <f t="shared" si="4"/>
        <v>5771.4642226871047</v>
      </c>
      <c r="E74" s="1">
        <f t="shared" si="5"/>
        <v>5802.6457099335175</v>
      </c>
    </row>
    <row r="75" spans="1:5" x14ac:dyDescent="0.25">
      <c r="A75">
        <v>410</v>
      </c>
      <c r="B75">
        <f t="shared" si="3"/>
        <v>1166.7654394359863</v>
      </c>
      <c r="D75" s="1">
        <f t="shared" si="4"/>
        <v>5833.8271971799313</v>
      </c>
      <c r="E75" s="1">
        <f t="shared" si="5"/>
        <v>5865.4699362405927</v>
      </c>
    </row>
    <row r="76" spans="1:5" x14ac:dyDescent="0.25">
      <c r="A76">
        <v>415</v>
      </c>
      <c r="B76">
        <f t="shared" si="3"/>
        <v>1179.4225350602505</v>
      </c>
      <c r="D76" s="1">
        <f t="shared" si="4"/>
        <v>5897.1126753012522</v>
      </c>
      <c r="E76" s="1">
        <f t="shared" si="5"/>
        <v>5929.2222911113749</v>
      </c>
    </row>
    <row r="77" spans="1:5" x14ac:dyDescent="0.25">
      <c r="A77">
        <v>420</v>
      </c>
      <c r="B77">
        <f t="shared" si="3"/>
        <v>1192.2663813842996</v>
      </c>
      <c r="D77" s="1">
        <f t="shared" si="4"/>
        <v>5961.3319069214976</v>
      </c>
      <c r="E77" s="1">
        <f t="shared" si="5"/>
        <v>5993.9140244193504</v>
      </c>
    </row>
    <row r="78" spans="1:5" x14ac:dyDescent="0.25">
      <c r="A78">
        <v>425</v>
      </c>
      <c r="B78">
        <f t="shared" si="3"/>
        <v>1205.2992283834403</v>
      </c>
      <c r="D78" s="1">
        <f t="shared" si="4"/>
        <v>6026.4961419172014</v>
      </c>
      <c r="E78" s="1">
        <f t="shared" si="5"/>
        <v>6059.5563860439161</v>
      </c>
    </row>
    <row r="79" spans="1:5" x14ac:dyDescent="0.25">
      <c r="A79">
        <v>430</v>
      </c>
      <c r="B79">
        <f t="shared" si="3"/>
        <v>1218.5233260341265</v>
      </c>
      <c r="D79" s="1">
        <f t="shared" si="4"/>
        <v>6092.6166301706326</v>
      </c>
      <c r="E79" s="1">
        <f t="shared" si="5"/>
        <v>6126.1606258700558</v>
      </c>
    </row>
    <row r="80" spans="1:5" x14ac:dyDescent="0.25">
      <c r="A80">
        <v>435</v>
      </c>
      <c r="B80">
        <f t="shared" si="3"/>
        <v>1231.9409243138957</v>
      </c>
      <c r="D80" s="1">
        <f t="shared" si="4"/>
        <v>6159.7046215694791</v>
      </c>
      <c r="E80" s="1">
        <f t="shared" si="5"/>
        <v>6193.7379937880041</v>
      </c>
    </row>
    <row r="81" spans="1:5" x14ac:dyDescent="0.25">
      <c r="A81">
        <v>440</v>
      </c>
      <c r="B81">
        <f t="shared" si="3"/>
        <v>1245.5542732013059</v>
      </c>
      <c r="D81" s="1">
        <f t="shared" si="4"/>
        <v>6227.7713660065292</v>
      </c>
      <c r="E81" s="1">
        <f t="shared" si="5"/>
        <v>6262.2997396929632</v>
      </c>
    </row>
    <row r="82" spans="1:5" x14ac:dyDescent="0.25">
      <c r="A82">
        <v>445</v>
      </c>
      <c r="B82">
        <f t="shared" si="3"/>
        <v>1259.3656226758794</v>
      </c>
      <c r="D82" s="1">
        <f t="shared" si="4"/>
        <v>6296.8281133793971</v>
      </c>
      <c r="E82" s="1">
        <f t="shared" si="5"/>
        <v>6331.8571134848162</v>
      </c>
    </row>
    <row r="83" spans="1:5" x14ac:dyDescent="0.25">
      <c r="A83">
        <v>450</v>
      </c>
      <c r="B83">
        <f t="shared" si="3"/>
        <v>1273.3772227180473</v>
      </c>
      <c r="D83" s="1"/>
      <c r="E83" s="1"/>
    </row>
    <row r="84" spans="1:5" x14ac:dyDescent="0.25">
      <c r="D84" s="1">
        <f>SUM(D3:D82)</f>
        <v>349073.49256428942</v>
      </c>
      <c r="E84" s="1">
        <f>SUM(E3:E82)</f>
        <v>350755.948121069</v>
      </c>
    </row>
  </sheetData>
  <pageMargins left="0.7" right="0.7" top="0.78740157499999996" bottom="0.78740157499999996" header="0.3" footer="0.3"/>
  <pageSetup paperSize="9" orientation="portrait" horizontalDpi="30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VSCHT Praha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Lazarkova Denisa</dc:creator>
  <cp:lastModifiedBy>Lazarkova Denisa</cp:lastModifiedBy>
  <dcterms:created xsi:type="dcterms:W3CDTF">2014-11-03T07:39:23Z</dcterms:created>
  <dcterms:modified xsi:type="dcterms:W3CDTF">2014-11-03T08:22:13Z</dcterms:modified>
</cp:coreProperties>
</file>