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List1" sheetId="1" r:id="rId1"/>
    <sheet name="List2" sheetId="2" r:id="rId2"/>
    <sheet name="List3" sheetId="3" r:id="rId3"/>
  </sheets>
  <definedNames>
    <definedName name="Nový_textový_dokument" localSheetId="1">List2!$A$1:$C$61</definedName>
  </definedNames>
  <calcPr calcId="145621"/>
</workbook>
</file>

<file path=xl/calcChain.xml><?xml version="1.0" encoding="utf-8"?>
<calcChain xmlns="http://schemas.openxmlformats.org/spreadsheetml/2006/main">
  <c r="F2" i="3" l="1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E3" i="3"/>
  <c r="E4" i="3"/>
  <c r="E5" i="3"/>
  <c r="E6" i="3"/>
  <c r="E7" i="3"/>
  <c r="E8" i="3"/>
  <c r="E9" i="3"/>
  <c r="E10" i="3"/>
  <c r="E11" i="3"/>
  <c r="E12" i="3"/>
  <c r="E2" i="3"/>
  <c r="B6" i="3"/>
  <c r="F5" i="1" l="1"/>
  <c r="F6" i="1"/>
  <c r="F7" i="1"/>
  <c r="F8" i="1"/>
  <c r="F9" i="1"/>
  <c r="F10" i="1"/>
  <c r="F11" i="1"/>
  <c r="F12" i="1"/>
  <c r="F13" i="1"/>
  <c r="F14" i="1"/>
  <c r="F15" i="1"/>
  <c r="F16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4" i="1"/>
</calcChain>
</file>

<file path=xl/connections.xml><?xml version="1.0" encoding="utf-8"?>
<connections xmlns="http://schemas.openxmlformats.org/spreadsheetml/2006/main">
  <connection id="1" name="Nový textový dokument" type="6" refreshedVersion="4" background="1" saveData="1">
    <textPr codePage="1250" sourceFile="C:\Users\lazarkod\Desktop\Nový textový dokument.txt" thousands=" " semicolon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<sst xmlns="http://schemas.openxmlformats.org/spreadsheetml/2006/main" count="34" uniqueCount="34">
  <si>
    <t>Předestilované množství (% obj.)</t>
  </si>
  <si>
    <t>Teplota par (°C)</t>
  </si>
  <si>
    <t>Tlak v systému (mm Hg)</t>
  </si>
  <si>
    <t>A</t>
  </si>
  <si>
    <t>AET</t>
  </si>
  <si>
    <t>Ze dna skladovací nádrže na ropu byl odebrán sloupec parafinických úsad o výšce 500 mm. Sloupec byl následně rozdělen na vrstvy po 50 mm. Pro každou vrstvu byl stanoven průběh dynamické viskozity v závislosti na otáčkách měřícího vřetena viskozimetru. Naměřená data jsou shrnuta níže. Vytvořte v MS Excel přehlednou tabulku výsledků s popisy a orámováním a společný graf závislosti dynamické viskozity (mPa.s) na otáčkách měřícího vřetena pro všechny odebrané vrstvy (pro každou vrstvu vytvořte zvláštní datovou řadu). Posuďte, jak se změní přehlednost grafu použijete-li pro osy X a Y logartimické měřítko. Vložte na osu Y vedlejší značky a mřížku. Formát mřížky zvolte černá s průhledností 85 %. Výsledný graf i tabulku nakonec zkopírujte do MS Word.</t>
  </si>
  <si>
    <t>vzdálenost ode dna</t>
  </si>
  <si>
    <t>Otáčky (ot/min)</t>
  </si>
  <si>
    <t>Dynamická viskozita (mPa.s)</t>
  </si>
  <si>
    <t>0 - 50 mm</t>
  </si>
  <si>
    <t>50 - 100 mm</t>
  </si>
  <si>
    <t>100 - 150 mm</t>
  </si>
  <si>
    <t>150 - 200 mm</t>
  </si>
  <si>
    <t>200 - 250 mm</t>
  </si>
  <si>
    <t>250 - 300 mm</t>
  </si>
  <si>
    <t>300 - 350 mm</t>
  </si>
  <si>
    <t>350 - 400 mm</t>
  </si>
  <si>
    <t>400 - 450 mm</t>
  </si>
  <si>
    <t>450 - 500 mm</t>
  </si>
  <si>
    <t>R</t>
  </si>
  <si>
    <t>pV=nRT</t>
  </si>
  <si>
    <t>V/T</t>
  </si>
  <si>
    <t>p</t>
  </si>
  <si>
    <t>n=m/M</t>
  </si>
  <si>
    <t>p=nRT/V</t>
  </si>
  <si>
    <t>1m3</t>
  </si>
  <si>
    <t>1000dm3</t>
  </si>
  <si>
    <t>M (g/mol)</t>
  </si>
  <si>
    <t>m (g)</t>
  </si>
  <si>
    <t>CH4--32g</t>
  </si>
  <si>
    <t>100000Pa</t>
  </si>
  <si>
    <t>1 Pa</t>
  </si>
  <si>
    <t>10^-5 Bar</t>
  </si>
  <si>
    <t>1Bar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</si>
</sst>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7" xfId="0" applyBorder="1"/>
    <xf numFmtId="2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wrapText="1"/>
    </xf>
    <xf numFmtId="0" fontId="3" fillId="0" borderId="0" xfId="0" applyFont="1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20692119021445"/>
          <c:y val="0.13558210586452718"/>
          <c:w val="0.78687968700912625"/>
          <c:h val="0.67719615489704166"/>
        </c:manualLayout>
      </c:layout>
      <c:scatterChart>
        <c:scatterStyle val="lineMarker"/>
        <c:varyColors val="0"/>
        <c:ser>
          <c:idx val="3"/>
          <c:order val="0"/>
          <c:tx>
            <c:strRef>
              <c:f>List1!$F$3</c:f>
              <c:strCache>
                <c:ptCount val="1"/>
                <c:pt idx="0">
                  <c:v>AET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xVal>
            <c:numRef>
              <c:f>List1!$B$4:$B$16</c:f>
              <c:numCache>
                <c:formatCode>General</c:formatCode>
                <c:ptCount val="1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95</c:v>
                </c:pt>
                <c:pt idx="12">
                  <c:v>98.5</c:v>
                </c:pt>
              </c:numCache>
            </c:numRef>
          </c:xVal>
          <c:yVal>
            <c:numRef>
              <c:f>List1!$F$4:$F$16</c:f>
              <c:numCache>
                <c:formatCode>0.00</c:formatCode>
                <c:ptCount val="13"/>
                <c:pt idx="0">
                  <c:v>388.89167203692659</c:v>
                </c:pt>
                <c:pt idx="1">
                  <c:v>408.82490665973853</c:v>
                </c:pt>
                <c:pt idx="2">
                  <c:v>412.7429536983019</c:v>
                </c:pt>
                <c:pt idx="3">
                  <c:v>414.56999732186898</c:v>
                </c:pt>
                <c:pt idx="4">
                  <c:v>417.8704053332209</c:v>
                </c:pt>
                <c:pt idx="5">
                  <c:v>420.00183382812531</c:v>
                </c:pt>
                <c:pt idx="6">
                  <c:v>422.55781060146433</c:v>
                </c:pt>
                <c:pt idx="7">
                  <c:v>425.64270851839774</c:v>
                </c:pt>
                <c:pt idx="8">
                  <c:v>426.68600737383451</c:v>
                </c:pt>
                <c:pt idx="9">
                  <c:v>435.08693018244333</c:v>
                </c:pt>
                <c:pt idx="10">
                  <c:v>445.85139406730821</c:v>
                </c:pt>
                <c:pt idx="11">
                  <c:v>454.67269462721754</c:v>
                </c:pt>
                <c:pt idx="12">
                  <c:v>507.05080130155955</c:v>
                </c:pt>
              </c:numCache>
            </c:numRef>
          </c:yVal>
          <c:smooth val="0"/>
        </c:ser>
        <c:ser>
          <c:idx val="0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List1!$N$4:$N$5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xVal>
          <c:yVal>
            <c:numRef>
              <c:f>List1!$O$4:$O$5</c:f>
              <c:numCache>
                <c:formatCode>General</c:formatCode>
                <c:ptCount val="2"/>
                <c:pt idx="0">
                  <c:v>300</c:v>
                </c:pt>
                <c:pt idx="1">
                  <c:v>600</c:v>
                </c:pt>
              </c:numCache>
            </c:numRef>
          </c:yVal>
          <c:smooth val="0"/>
        </c:ser>
        <c:ser>
          <c:idx val="1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List1!$N$6:$N$7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xVal>
          <c:yVal>
            <c:numRef>
              <c:f>List1!$O$6:$O$7</c:f>
              <c:numCache>
                <c:formatCode>General</c:formatCode>
                <c:ptCount val="2"/>
                <c:pt idx="0">
                  <c:v>300</c:v>
                </c:pt>
                <c:pt idx="1">
                  <c:v>600</c:v>
                </c:pt>
              </c:numCache>
            </c:numRef>
          </c:yVal>
          <c:smooth val="0"/>
        </c:ser>
        <c:ser>
          <c:idx val="2"/>
          <c:order val="3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List1!$N$8:$N$9</c:f>
              <c:numCache>
                <c:formatCode>General</c:formatCode>
                <c:ptCount val="2"/>
                <c:pt idx="0">
                  <c:v>95</c:v>
                </c:pt>
                <c:pt idx="1">
                  <c:v>95</c:v>
                </c:pt>
              </c:numCache>
            </c:numRef>
          </c:xVal>
          <c:yVal>
            <c:numRef>
              <c:f>List1!$O$8:$O$9</c:f>
              <c:numCache>
                <c:formatCode>General</c:formatCode>
                <c:ptCount val="2"/>
                <c:pt idx="0">
                  <c:v>300</c:v>
                </c:pt>
                <c:pt idx="1">
                  <c:v>600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49760"/>
        <c:axId val="107751680"/>
      </c:scatterChart>
      <c:valAx>
        <c:axId val="10774976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Předestilované množství (% obj.)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751680"/>
        <c:crosses val="autoZero"/>
        <c:crossBetween val="midCat"/>
        <c:majorUnit val="10"/>
      </c:valAx>
      <c:valAx>
        <c:axId val="107751680"/>
        <c:scaling>
          <c:orientation val="minMax"/>
          <c:max val="600"/>
          <c:min val="3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Teplota za atmosferického tlaku (°C)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0774976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97016365601359"/>
          <c:y val="7.1746745942471477E-2"/>
          <c:w val="0.67816454478459898"/>
          <c:h val="0.82898970961963092"/>
        </c:manualLayout>
      </c:layout>
      <c:scatterChart>
        <c:scatterStyle val="lineMarker"/>
        <c:varyColors val="0"/>
        <c:ser>
          <c:idx val="0"/>
          <c:order val="0"/>
          <c:tx>
            <c:strRef>
              <c:f>List2!$A$4</c:f>
              <c:strCache>
                <c:ptCount val="1"/>
                <c:pt idx="0">
                  <c:v>0 - 50 mm</c:v>
                </c:pt>
              </c:strCache>
            </c:strRef>
          </c:tx>
          <c:marker>
            <c:symbol val="none"/>
          </c:marker>
          <c:xVal>
            <c:numRef>
              <c:f>List2!$B$4:$B$7</c:f>
              <c:numCache>
                <c:formatCode>General</c:formatCode>
                <c:ptCount val="4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</c:numCache>
            </c:numRef>
          </c:xVal>
          <c:yVal>
            <c:numRef>
              <c:f>List2!$C$4:$C$7</c:f>
              <c:numCache>
                <c:formatCode>General</c:formatCode>
                <c:ptCount val="4"/>
                <c:pt idx="0">
                  <c:v>76940</c:v>
                </c:pt>
                <c:pt idx="1">
                  <c:v>61430</c:v>
                </c:pt>
                <c:pt idx="2">
                  <c:v>51640</c:v>
                </c:pt>
                <c:pt idx="3">
                  <c:v>46050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List2!$A$9</c:f>
              <c:strCache>
                <c:ptCount val="1"/>
                <c:pt idx="0">
                  <c:v>50 - 100 mm</c:v>
                </c:pt>
              </c:strCache>
            </c:strRef>
          </c:tx>
          <c:marker>
            <c:symbol val="none"/>
          </c:marker>
          <c:xVal>
            <c:numRef>
              <c:f>List2!$B$9:$B$12</c:f>
              <c:numCache>
                <c:formatCode>General</c:formatCode>
                <c:ptCount val="4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</c:numCache>
            </c:numRef>
          </c:xVal>
          <c:yVal>
            <c:numRef>
              <c:f>List2!$C$9:$C$12</c:f>
              <c:numCache>
                <c:formatCode>General</c:formatCode>
                <c:ptCount val="4"/>
                <c:pt idx="0">
                  <c:v>78790</c:v>
                </c:pt>
                <c:pt idx="1">
                  <c:v>66840</c:v>
                </c:pt>
                <c:pt idx="2">
                  <c:v>55010</c:v>
                </c:pt>
                <c:pt idx="3">
                  <c:v>47850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List2!$A$14</c:f>
              <c:strCache>
                <c:ptCount val="1"/>
                <c:pt idx="0">
                  <c:v>100 - 150 mm</c:v>
                </c:pt>
              </c:strCache>
            </c:strRef>
          </c:tx>
          <c:marker>
            <c:symbol val="none"/>
          </c:marker>
          <c:xVal>
            <c:numRef>
              <c:f>List2!$B$14:$B$16</c:f>
              <c:numCache>
                <c:formatCode>General</c:formatCode>
                <c:ptCount val="3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List2!$C$14:$C$16</c:f>
              <c:numCache>
                <c:formatCode>General</c:formatCode>
                <c:ptCount val="3"/>
                <c:pt idx="0">
                  <c:v>201850</c:v>
                </c:pt>
                <c:pt idx="1">
                  <c:v>154770</c:v>
                </c:pt>
                <c:pt idx="2">
                  <c:v>102950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List2!$A$18</c:f>
              <c:strCache>
                <c:ptCount val="1"/>
                <c:pt idx="0">
                  <c:v>150 - 200 mm</c:v>
                </c:pt>
              </c:strCache>
            </c:strRef>
          </c:tx>
          <c:marker>
            <c:symbol val="none"/>
          </c:marker>
          <c:xVal>
            <c:numRef>
              <c:f>List2!$B$18:$B$21</c:f>
              <c:numCache>
                <c:formatCode>General</c:formatCode>
                <c:ptCount val="4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</c:numCache>
            </c:numRef>
          </c:xVal>
          <c:yVal>
            <c:numRef>
              <c:f>List2!$C$18:$C$21</c:f>
              <c:numCache>
                <c:formatCode>General</c:formatCode>
                <c:ptCount val="4"/>
                <c:pt idx="0">
                  <c:v>272130</c:v>
                </c:pt>
                <c:pt idx="1">
                  <c:v>135290</c:v>
                </c:pt>
                <c:pt idx="2">
                  <c:v>93940</c:v>
                </c:pt>
                <c:pt idx="3">
                  <c:v>77970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List2!$A$23</c:f>
              <c:strCache>
                <c:ptCount val="1"/>
                <c:pt idx="0">
                  <c:v>200 - 250 mm</c:v>
                </c:pt>
              </c:strCache>
            </c:strRef>
          </c:tx>
          <c:marker>
            <c:symbol val="none"/>
          </c:marker>
          <c:xVal>
            <c:numRef>
              <c:f>List2!$B$23:$B$26</c:f>
              <c:numCache>
                <c:formatCode>General</c:formatCode>
                <c:ptCount val="4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</c:numCache>
            </c:numRef>
          </c:xVal>
          <c:yVal>
            <c:numRef>
              <c:f>List2!$C$23:$C$26</c:f>
              <c:numCache>
                <c:formatCode>General</c:formatCode>
                <c:ptCount val="4"/>
                <c:pt idx="0">
                  <c:v>311440</c:v>
                </c:pt>
                <c:pt idx="1">
                  <c:v>146470</c:v>
                </c:pt>
                <c:pt idx="2">
                  <c:v>102670</c:v>
                </c:pt>
                <c:pt idx="3">
                  <c:v>78680</c:v>
                </c:pt>
              </c:numCache>
            </c:numRef>
          </c:yVal>
          <c:smooth val="0"/>
        </c:ser>
        <c:ser>
          <c:idx val="1"/>
          <c:order val="5"/>
          <c:tx>
            <c:strRef>
              <c:f>List2!$A$58</c:f>
              <c:strCache>
                <c:ptCount val="1"/>
                <c:pt idx="0">
                  <c:v>450 - 500 mm</c:v>
                </c:pt>
              </c:strCache>
            </c:strRef>
          </c:tx>
          <c:marker>
            <c:symbol val="none"/>
          </c:marker>
          <c:xVal>
            <c:numRef>
              <c:f>List2!$B$58:$B$61</c:f>
              <c:numCache>
                <c:formatCode>General</c:formatCode>
                <c:ptCount val="4"/>
                <c:pt idx="0">
                  <c:v>50</c:v>
                </c:pt>
                <c:pt idx="1">
                  <c:v>60</c:v>
                </c:pt>
                <c:pt idx="2">
                  <c:v>100</c:v>
                </c:pt>
                <c:pt idx="3">
                  <c:v>200</c:v>
                </c:pt>
              </c:numCache>
            </c:numRef>
          </c:xVal>
          <c:yVal>
            <c:numRef>
              <c:f>List2!$C$58:$C$61</c:f>
              <c:numCache>
                <c:formatCode>General</c:formatCode>
                <c:ptCount val="4"/>
                <c:pt idx="0">
                  <c:v>50</c:v>
                </c:pt>
                <c:pt idx="1">
                  <c:v>51</c:v>
                </c:pt>
                <c:pt idx="2">
                  <c:v>55</c:v>
                </c:pt>
                <c:pt idx="3">
                  <c:v>57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List2!$A$28</c:f>
              <c:strCache>
                <c:ptCount val="1"/>
                <c:pt idx="0">
                  <c:v>250 - 300 mm</c:v>
                </c:pt>
              </c:strCache>
            </c:strRef>
          </c:tx>
          <c:marker>
            <c:symbol val="none"/>
          </c:marker>
          <c:xVal>
            <c:numRef>
              <c:f>List2!$B$28:$B$30</c:f>
              <c:numCache>
                <c:formatCode>General</c:formatCode>
                <c:ptCount val="3"/>
                <c:pt idx="0">
                  <c:v>1</c:v>
                </c:pt>
                <c:pt idx="1">
                  <c:v>1.5</c:v>
                </c:pt>
                <c:pt idx="2">
                  <c:v>2</c:v>
                </c:pt>
              </c:numCache>
            </c:numRef>
          </c:xVal>
          <c:yVal>
            <c:numRef>
              <c:f>List2!$C$28:$C$30</c:f>
              <c:numCache>
                <c:formatCode>General</c:formatCode>
                <c:ptCount val="3"/>
                <c:pt idx="0">
                  <c:v>74430</c:v>
                </c:pt>
                <c:pt idx="1">
                  <c:v>69000</c:v>
                </c:pt>
                <c:pt idx="2">
                  <c:v>57140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List2!$A$32</c:f>
              <c:strCache>
                <c:ptCount val="1"/>
                <c:pt idx="0">
                  <c:v>300 - 350 mm</c:v>
                </c:pt>
              </c:strCache>
            </c:strRef>
          </c:tx>
          <c:xVal>
            <c:numRef>
              <c:f>List2!$B$32:$B$40</c:f>
              <c:numCache>
                <c:formatCode>General</c:formatCode>
                <c:ptCount val="9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10</c:v>
                </c:pt>
              </c:numCache>
            </c:numRef>
          </c:xVal>
          <c:yVal>
            <c:numRef>
              <c:f>List2!$C$32:$C$40</c:f>
              <c:numCache>
                <c:formatCode>General</c:formatCode>
                <c:ptCount val="9"/>
                <c:pt idx="0">
                  <c:v>30350</c:v>
                </c:pt>
                <c:pt idx="1">
                  <c:v>25740</c:v>
                </c:pt>
                <c:pt idx="2">
                  <c:v>21400</c:v>
                </c:pt>
                <c:pt idx="3">
                  <c:v>20030</c:v>
                </c:pt>
                <c:pt idx="4">
                  <c:v>19050</c:v>
                </c:pt>
                <c:pt idx="5">
                  <c:v>16980</c:v>
                </c:pt>
                <c:pt idx="6">
                  <c:v>15580</c:v>
                </c:pt>
                <c:pt idx="7">
                  <c:v>14240</c:v>
                </c:pt>
                <c:pt idx="8">
                  <c:v>11100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List2!$A$42</c:f>
              <c:strCache>
                <c:ptCount val="1"/>
                <c:pt idx="0">
                  <c:v>350 - 400 mm</c:v>
                </c:pt>
              </c:strCache>
            </c:strRef>
          </c:tx>
          <c:xVal>
            <c:numRef>
              <c:f>List2!$B$42:$B$52</c:f>
              <c:numCache>
                <c:formatCode>General</c:formatCode>
                <c:ptCount val="11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10</c:v>
                </c:pt>
                <c:pt idx="9">
                  <c:v>12</c:v>
                </c:pt>
                <c:pt idx="10">
                  <c:v>20</c:v>
                </c:pt>
              </c:numCache>
            </c:numRef>
          </c:xVal>
          <c:yVal>
            <c:numRef>
              <c:f>List2!$C$42:$C$52</c:f>
              <c:numCache>
                <c:formatCode>General</c:formatCode>
                <c:ptCount val="11"/>
                <c:pt idx="0">
                  <c:v>22210</c:v>
                </c:pt>
                <c:pt idx="1">
                  <c:v>17940</c:v>
                </c:pt>
                <c:pt idx="2">
                  <c:v>15590</c:v>
                </c:pt>
                <c:pt idx="3">
                  <c:v>14670</c:v>
                </c:pt>
                <c:pt idx="4">
                  <c:v>13600</c:v>
                </c:pt>
                <c:pt idx="5">
                  <c:v>11750</c:v>
                </c:pt>
                <c:pt idx="6">
                  <c:v>10590</c:v>
                </c:pt>
                <c:pt idx="7">
                  <c:v>9640</c:v>
                </c:pt>
                <c:pt idx="8">
                  <c:v>7530</c:v>
                </c:pt>
                <c:pt idx="9">
                  <c:v>6970</c:v>
                </c:pt>
                <c:pt idx="10">
                  <c:v>5560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List2!$A$54</c:f>
              <c:strCache>
                <c:ptCount val="1"/>
                <c:pt idx="0">
                  <c:v>400 - 450 mm</c:v>
                </c:pt>
              </c:strCache>
            </c:strRef>
          </c:tx>
          <c:marker>
            <c:symbol val="none"/>
          </c:marker>
          <c:xVal>
            <c:numRef>
              <c:f>List2!$B$54:$B$56</c:f>
              <c:numCache>
                <c:formatCode>General</c:formatCode>
                <c:ptCount val="3"/>
                <c:pt idx="0">
                  <c:v>60</c:v>
                </c:pt>
                <c:pt idx="1">
                  <c:v>100</c:v>
                </c:pt>
                <c:pt idx="2">
                  <c:v>200</c:v>
                </c:pt>
              </c:numCache>
            </c:numRef>
          </c:xVal>
          <c:yVal>
            <c:numRef>
              <c:f>List2!$C$54:$C$56</c:f>
              <c:numCache>
                <c:formatCode>General</c:formatCode>
                <c:ptCount val="3"/>
                <c:pt idx="0">
                  <c:v>140</c:v>
                </c:pt>
                <c:pt idx="1">
                  <c:v>120</c:v>
                </c:pt>
                <c:pt idx="2">
                  <c:v>130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80384"/>
        <c:axId val="108481920"/>
      </c:scatterChart>
      <c:valAx>
        <c:axId val="10848038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481920"/>
        <c:crosses val="autoZero"/>
        <c:crossBetween val="midCat"/>
      </c:valAx>
      <c:valAx>
        <c:axId val="108481920"/>
        <c:scaling>
          <c:logBase val="10"/>
          <c:orientation val="minMax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480384"/>
        <c:crossesAt val="0.1"/>
        <c:crossBetween val="midCat"/>
      </c:valAx>
      <c:spPr>
        <a:ln>
          <a:solidFill>
            <a:schemeClr val="tx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  <c:spPr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chemeClr val="bg1">
            <a:lumMod val="8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634931180593365E-2"/>
          <c:y val="6.0322477468032001E-2"/>
          <c:w val="0.83225480117491279"/>
          <c:h val="0.85020336025155019"/>
        </c:manualLayout>
      </c:layout>
      <c:surface3DChart>
        <c:wireframe val="1"/>
        <c:ser>
          <c:idx val="0"/>
          <c:order val="0"/>
          <c:tx>
            <c:strRef>
              <c:f>List3!$D$2</c:f>
              <c:strCache>
                <c:ptCount val="1"/>
                <c:pt idx="0">
                  <c:v>273,15</c:v>
                </c:pt>
              </c:strCache>
            </c:strRef>
          </c:tx>
          <c:val>
            <c:numRef>
              <c:f>List3!$E$2:$AC$2</c:f>
              <c:numCache>
                <c:formatCode>General</c:formatCode>
                <c:ptCount val="25"/>
                <c:pt idx="0">
                  <c:v>45.421955072999985</c:v>
                </c:pt>
                <c:pt idx="1">
                  <c:v>22.710977536499993</c:v>
                </c:pt>
                <c:pt idx="2">
                  <c:v>15.140651690999995</c:v>
                </c:pt>
                <c:pt idx="3">
                  <c:v>11.355488768249996</c:v>
                </c:pt>
                <c:pt idx="4">
                  <c:v>9.0843910145999978</c:v>
                </c:pt>
                <c:pt idx="5">
                  <c:v>7.5703258454999975</c:v>
                </c:pt>
                <c:pt idx="6">
                  <c:v>6.4888507247142844</c:v>
                </c:pt>
                <c:pt idx="7">
                  <c:v>5.6777443841249982</c:v>
                </c:pt>
                <c:pt idx="8">
                  <c:v>5.0468838969999998</c:v>
                </c:pt>
                <c:pt idx="9">
                  <c:v>4.5421955072999989</c:v>
                </c:pt>
                <c:pt idx="10">
                  <c:v>4.1292686429999996</c:v>
                </c:pt>
                <c:pt idx="11">
                  <c:v>3.7851629227499988</c:v>
                </c:pt>
                <c:pt idx="12">
                  <c:v>3.4939965440769227</c:v>
                </c:pt>
                <c:pt idx="13">
                  <c:v>3.2444253623571422</c:v>
                </c:pt>
                <c:pt idx="14">
                  <c:v>3.0281303381999995</c:v>
                </c:pt>
                <c:pt idx="15">
                  <c:v>2.8388721920624991</c:v>
                </c:pt>
                <c:pt idx="16">
                  <c:v>2.6718797101764697</c:v>
                </c:pt>
                <c:pt idx="17">
                  <c:v>2.5234419484999999</c:v>
                </c:pt>
                <c:pt idx="18">
                  <c:v>2.3906292143684205</c:v>
                </c:pt>
                <c:pt idx="19">
                  <c:v>2.2710977536499994</c:v>
                </c:pt>
                <c:pt idx="20">
                  <c:v>2.1629502415714281</c:v>
                </c:pt>
                <c:pt idx="21">
                  <c:v>2.0646343214999998</c:v>
                </c:pt>
                <c:pt idx="22">
                  <c:v>1.9748676118695649</c:v>
                </c:pt>
                <c:pt idx="23">
                  <c:v>1.8925814613749994</c:v>
                </c:pt>
                <c:pt idx="24">
                  <c:v>1.8168782029199997</c:v>
                </c:pt>
              </c:numCache>
            </c:numRef>
          </c:val>
        </c:ser>
        <c:ser>
          <c:idx val="1"/>
          <c:order val="1"/>
          <c:tx>
            <c:strRef>
              <c:f>List3!$D$3</c:f>
              <c:strCache>
                <c:ptCount val="1"/>
                <c:pt idx="0">
                  <c:v>323,15</c:v>
                </c:pt>
              </c:strCache>
            </c:strRef>
          </c:tx>
          <c:val>
            <c:numRef>
              <c:f>List3!$E$3:$AC$3</c:f>
              <c:numCache>
                <c:formatCode>General</c:formatCode>
                <c:ptCount val="25"/>
                <c:pt idx="0">
                  <c:v>53.73642607299999</c:v>
                </c:pt>
                <c:pt idx="1">
                  <c:v>26.868213036499995</c:v>
                </c:pt>
                <c:pt idx="2">
                  <c:v>17.912142024333331</c:v>
                </c:pt>
                <c:pt idx="3">
                  <c:v>13.434106518249997</c:v>
                </c:pt>
                <c:pt idx="4">
                  <c:v>10.747285214599998</c:v>
                </c:pt>
                <c:pt idx="5">
                  <c:v>8.9560710121666656</c:v>
                </c:pt>
                <c:pt idx="6">
                  <c:v>7.6766322961428566</c:v>
                </c:pt>
                <c:pt idx="7">
                  <c:v>6.7170532591249987</c:v>
                </c:pt>
                <c:pt idx="8">
                  <c:v>5.970714008111111</c:v>
                </c:pt>
                <c:pt idx="9">
                  <c:v>5.373642607299999</c:v>
                </c:pt>
                <c:pt idx="10">
                  <c:v>4.885129643</c:v>
                </c:pt>
                <c:pt idx="11">
                  <c:v>4.4780355060833328</c:v>
                </c:pt>
                <c:pt idx="12">
                  <c:v>4.1335712363846149</c:v>
                </c:pt>
                <c:pt idx="13">
                  <c:v>3.8383161480714283</c:v>
                </c:pt>
                <c:pt idx="14">
                  <c:v>3.5824284048666666</c:v>
                </c:pt>
                <c:pt idx="15">
                  <c:v>3.3585266295624994</c:v>
                </c:pt>
                <c:pt idx="16">
                  <c:v>3.1609662395882343</c:v>
                </c:pt>
                <c:pt idx="17">
                  <c:v>2.9853570040555555</c:v>
                </c:pt>
                <c:pt idx="18">
                  <c:v>2.8282329512105258</c:v>
                </c:pt>
                <c:pt idx="19">
                  <c:v>2.6868213036499995</c:v>
                </c:pt>
                <c:pt idx="20">
                  <c:v>2.5588774320476184</c:v>
                </c:pt>
                <c:pt idx="21">
                  <c:v>2.4425648215</c:v>
                </c:pt>
                <c:pt idx="22">
                  <c:v>2.3363663509999997</c:v>
                </c:pt>
                <c:pt idx="23">
                  <c:v>2.2390177530416664</c:v>
                </c:pt>
                <c:pt idx="24">
                  <c:v>2.1494570429199995</c:v>
                </c:pt>
              </c:numCache>
            </c:numRef>
          </c:val>
        </c:ser>
        <c:ser>
          <c:idx val="2"/>
          <c:order val="2"/>
          <c:tx>
            <c:strRef>
              <c:f>List3!$D$4</c:f>
              <c:strCache>
                <c:ptCount val="1"/>
                <c:pt idx="0">
                  <c:v>373,15</c:v>
                </c:pt>
              </c:strCache>
            </c:strRef>
          </c:tx>
          <c:val>
            <c:numRef>
              <c:f>List3!$E$4:$AC$4</c:f>
              <c:numCache>
                <c:formatCode>General</c:formatCode>
                <c:ptCount val="25"/>
                <c:pt idx="0">
                  <c:v>62.050897072999987</c:v>
                </c:pt>
                <c:pt idx="1">
                  <c:v>31.025448536499994</c:v>
                </c:pt>
                <c:pt idx="2">
                  <c:v>20.683632357666664</c:v>
                </c:pt>
                <c:pt idx="3">
                  <c:v>15.512724268249997</c:v>
                </c:pt>
                <c:pt idx="4">
                  <c:v>12.410179414599996</c:v>
                </c:pt>
                <c:pt idx="5">
                  <c:v>10.341816178833332</c:v>
                </c:pt>
                <c:pt idx="6">
                  <c:v>8.8644138675714252</c:v>
                </c:pt>
                <c:pt idx="7">
                  <c:v>7.7563621341249984</c:v>
                </c:pt>
                <c:pt idx="8">
                  <c:v>6.8945441192222212</c:v>
                </c:pt>
                <c:pt idx="9">
                  <c:v>6.2050897072999982</c:v>
                </c:pt>
                <c:pt idx="10">
                  <c:v>5.6409906429999994</c:v>
                </c:pt>
                <c:pt idx="11">
                  <c:v>5.1709080894166659</c:v>
                </c:pt>
                <c:pt idx="12">
                  <c:v>4.7731459286923075</c:v>
                </c:pt>
                <c:pt idx="13">
                  <c:v>4.4322069337857126</c:v>
                </c:pt>
                <c:pt idx="14">
                  <c:v>4.1367264715333327</c:v>
                </c:pt>
                <c:pt idx="15">
                  <c:v>3.8781810670624992</c:v>
                </c:pt>
                <c:pt idx="16">
                  <c:v>3.6500527689999989</c:v>
                </c:pt>
                <c:pt idx="17">
                  <c:v>3.4472720596111106</c:v>
                </c:pt>
                <c:pt idx="18">
                  <c:v>3.2658366880526311</c:v>
                </c:pt>
                <c:pt idx="19">
                  <c:v>3.1025448536499991</c:v>
                </c:pt>
                <c:pt idx="20">
                  <c:v>2.9548046225238087</c:v>
                </c:pt>
                <c:pt idx="21">
                  <c:v>2.8204953214999997</c:v>
                </c:pt>
                <c:pt idx="22">
                  <c:v>2.6978650901304344</c:v>
                </c:pt>
                <c:pt idx="23">
                  <c:v>2.585454044708333</c:v>
                </c:pt>
                <c:pt idx="24">
                  <c:v>2.4820358829199995</c:v>
                </c:pt>
              </c:numCache>
            </c:numRef>
          </c:val>
        </c:ser>
        <c:ser>
          <c:idx val="3"/>
          <c:order val="3"/>
          <c:tx>
            <c:strRef>
              <c:f>List3!$D$5</c:f>
              <c:strCache>
                <c:ptCount val="1"/>
                <c:pt idx="0">
                  <c:v>423,15</c:v>
                </c:pt>
              </c:strCache>
            </c:strRef>
          </c:tx>
          <c:val>
            <c:numRef>
              <c:f>List3!$E$5:$AC$5</c:f>
              <c:numCache>
                <c:formatCode>General</c:formatCode>
                <c:ptCount val="25"/>
                <c:pt idx="0">
                  <c:v>70.365368072999985</c:v>
                </c:pt>
                <c:pt idx="1">
                  <c:v>35.182684036499992</c:v>
                </c:pt>
                <c:pt idx="2">
                  <c:v>23.455122690999996</c:v>
                </c:pt>
                <c:pt idx="3">
                  <c:v>17.591342018249996</c:v>
                </c:pt>
                <c:pt idx="4">
                  <c:v>14.073073614599998</c:v>
                </c:pt>
                <c:pt idx="5">
                  <c:v>11.727561345499998</c:v>
                </c:pt>
                <c:pt idx="6">
                  <c:v>10.052195438999998</c:v>
                </c:pt>
                <c:pt idx="7">
                  <c:v>8.7956710091249981</c:v>
                </c:pt>
                <c:pt idx="8">
                  <c:v>7.8183742303333323</c:v>
                </c:pt>
                <c:pt idx="9">
                  <c:v>7.0365368072999992</c:v>
                </c:pt>
                <c:pt idx="10">
                  <c:v>6.3968516429999998</c:v>
                </c:pt>
                <c:pt idx="11">
                  <c:v>5.863780672749999</c:v>
                </c:pt>
                <c:pt idx="12">
                  <c:v>5.4127206210000001</c:v>
                </c:pt>
                <c:pt idx="13">
                  <c:v>5.0260977194999992</c:v>
                </c:pt>
                <c:pt idx="14">
                  <c:v>4.6910245381999998</c:v>
                </c:pt>
                <c:pt idx="15">
                  <c:v>4.3978355045624991</c:v>
                </c:pt>
                <c:pt idx="16">
                  <c:v>4.1391392984117639</c:v>
                </c:pt>
                <c:pt idx="17">
                  <c:v>3.9091871151666662</c:v>
                </c:pt>
                <c:pt idx="18">
                  <c:v>3.7034404248947363</c:v>
                </c:pt>
                <c:pt idx="19">
                  <c:v>3.5182684036499996</c:v>
                </c:pt>
                <c:pt idx="20">
                  <c:v>3.3507318129999994</c:v>
                </c:pt>
                <c:pt idx="21">
                  <c:v>3.1984258214999999</c:v>
                </c:pt>
                <c:pt idx="22">
                  <c:v>3.0593638292608691</c:v>
                </c:pt>
                <c:pt idx="23">
                  <c:v>2.9318903363749995</c:v>
                </c:pt>
                <c:pt idx="24">
                  <c:v>2.8146147229199996</c:v>
                </c:pt>
              </c:numCache>
            </c:numRef>
          </c:val>
        </c:ser>
        <c:ser>
          <c:idx val="4"/>
          <c:order val="4"/>
          <c:tx>
            <c:strRef>
              <c:f>List3!$D$6</c:f>
              <c:strCache>
                <c:ptCount val="1"/>
                <c:pt idx="0">
                  <c:v>473,15</c:v>
                </c:pt>
              </c:strCache>
            </c:strRef>
          </c:tx>
          <c:val>
            <c:numRef>
              <c:f>List3!$E$6:$AC$6</c:f>
              <c:numCache>
                <c:formatCode>General</c:formatCode>
                <c:ptCount val="25"/>
                <c:pt idx="0">
                  <c:v>78.679839072999997</c:v>
                </c:pt>
                <c:pt idx="1">
                  <c:v>39.339919536499998</c:v>
                </c:pt>
                <c:pt idx="2">
                  <c:v>26.226613024333329</c:v>
                </c:pt>
                <c:pt idx="3">
                  <c:v>19.669959768249999</c:v>
                </c:pt>
                <c:pt idx="4">
                  <c:v>15.735967814599997</c:v>
                </c:pt>
                <c:pt idx="5">
                  <c:v>13.113306512166664</c:v>
                </c:pt>
                <c:pt idx="6">
                  <c:v>11.23997701042857</c:v>
                </c:pt>
                <c:pt idx="7">
                  <c:v>9.8349798841249996</c:v>
                </c:pt>
                <c:pt idx="8">
                  <c:v>8.7422043414444435</c:v>
                </c:pt>
                <c:pt idx="9">
                  <c:v>7.8679839072999984</c:v>
                </c:pt>
                <c:pt idx="10">
                  <c:v>7.1527126430000001</c:v>
                </c:pt>
                <c:pt idx="11">
                  <c:v>6.5566532560833322</c:v>
                </c:pt>
                <c:pt idx="12">
                  <c:v>6.0522953133076918</c:v>
                </c:pt>
                <c:pt idx="13">
                  <c:v>5.6199885052142848</c:v>
                </c:pt>
                <c:pt idx="14">
                  <c:v>5.2453226048666668</c:v>
                </c:pt>
                <c:pt idx="15">
                  <c:v>4.9174899420624998</c:v>
                </c:pt>
                <c:pt idx="16">
                  <c:v>4.6282258278235284</c:v>
                </c:pt>
                <c:pt idx="17">
                  <c:v>4.3711021707222217</c:v>
                </c:pt>
                <c:pt idx="18">
                  <c:v>4.1410441617368416</c:v>
                </c:pt>
                <c:pt idx="19">
                  <c:v>3.9339919536499992</c:v>
                </c:pt>
                <c:pt idx="20">
                  <c:v>3.7466590034761897</c:v>
                </c:pt>
                <c:pt idx="21">
                  <c:v>3.5763563215</c:v>
                </c:pt>
                <c:pt idx="22">
                  <c:v>3.4208625683913043</c:v>
                </c:pt>
                <c:pt idx="23">
                  <c:v>3.2783266280416661</c:v>
                </c:pt>
                <c:pt idx="24">
                  <c:v>3.1471935629199996</c:v>
                </c:pt>
              </c:numCache>
            </c:numRef>
          </c:val>
        </c:ser>
        <c:ser>
          <c:idx val="5"/>
          <c:order val="5"/>
          <c:tx>
            <c:strRef>
              <c:f>List3!$D$7</c:f>
              <c:strCache>
                <c:ptCount val="1"/>
                <c:pt idx="0">
                  <c:v>523,15</c:v>
                </c:pt>
              </c:strCache>
            </c:strRef>
          </c:tx>
          <c:val>
            <c:numRef>
              <c:f>List3!$E$7:$AC$7</c:f>
              <c:numCache>
                <c:formatCode>General</c:formatCode>
                <c:ptCount val="25"/>
                <c:pt idx="0">
                  <c:v>86.994310072999994</c:v>
                </c:pt>
                <c:pt idx="1">
                  <c:v>43.497155036499997</c:v>
                </c:pt>
                <c:pt idx="2">
                  <c:v>28.998103357666665</c:v>
                </c:pt>
                <c:pt idx="3">
                  <c:v>21.748577518249999</c:v>
                </c:pt>
                <c:pt idx="4">
                  <c:v>17.398862014599999</c:v>
                </c:pt>
                <c:pt idx="5">
                  <c:v>14.499051678833332</c:v>
                </c:pt>
                <c:pt idx="6">
                  <c:v>12.427758581857141</c:v>
                </c:pt>
                <c:pt idx="7">
                  <c:v>10.874288759124999</c:v>
                </c:pt>
                <c:pt idx="8">
                  <c:v>9.6660344525555555</c:v>
                </c:pt>
                <c:pt idx="9">
                  <c:v>8.6994310072999994</c:v>
                </c:pt>
                <c:pt idx="10">
                  <c:v>7.9085736430000004</c:v>
                </c:pt>
                <c:pt idx="11">
                  <c:v>7.2495258394166662</c:v>
                </c:pt>
                <c:pt idx="12">
                  <c:v>6.6918700056153853</c:v>
                </c:pt>
                <c:pt idx="13">
                  <c:v>6.2138792909285705</c:v>
                </c:pt>
                <c:pt idx="14">
                  <c:v>5.7996206715333329</c:v>
                </c:pt>
                <c:pt idx="15">
                  <c:v>5.4371443795624996</c:v>
                </c:pt>
                <c:pt idx="16">
                  <c:v>5.1173123572352939</c:v>
                </c:pt>
                <c:pt idx="17">
                  <c:v>4.8330172262777777</c:v>
                </c:pt>
                <c:pt idx="18">
                  <c:v>4.5786478985789474</c:v>
                </c:pt>
                <c:pt idx="19">
                  <c:v>4.3497155036499997</c:v>
                </c:pt>
                <c:pt idx="20">
                  <c:v>4.1425861939523809</c:v>
                </c:pt>
                <c:pt idx="21">
                  <c:v>3.9542868215000002</c:v>
                </c:pt>
                <c:pt idx="22">
                  <c:v>3.782361307521739</c:v>
                </c:pt>
                <c:pt idx="23">
                  <c:v>3.6247629197083331</c:v>
                </c:pt>
                <c:pt idx="24">
                  <c:v>3.4797724029199992</c:v>
                </c:pt>
              </c:numCache>
            </c:numRef>
          </c:val>
        </c:ser>
        <c:ser>
          <c:idx val="6"/>
          <c:order val="6"/>
          <c:tx>
            <c:strRef>
              <c:f>List3!$D$8</c:f>
              <c:strCache>
                <c:ptCount val="1"/>
                <c:pt idx="0">
                  <c:v>573,15</c:v>
                </c:pt>
              </c:strCache>
            </c:strRef>
          </c:tx>
          <c:val>
            <c:numRef>
              <c:f>List3!$E$8:$AC$8</c:f>
              <c:numCache>
                <c:formatCode>General</c:formatCode>
                <c:ptCount val="25"/>
                <c:pt idx="0">
                  <c:v>95.308781072999977</c:v>
                </c:pt>
                <c:pt idx="1">
                  <c:v>47.654390536499989</c:v>
                </c:pt>
                <c:pt idx="2">
                  <c:v>31.769593690999997</c:v>
                </c:pt>
                <c:pt idx="3">
                  <c:v>23.827195268249994</c:v>
                </c:pt>
                <c:pt idx="4">
                  <c:v>19.061756214599999</c:v>
                </c:pt>
                <c:pt idx="5">
                  <c:v>15.884796845499999</c:v>
                </c:pt>
                <c:pt idx="6">
                  <c:v>13.615540153285712</c:v>
                </c:pt>
                <c:pt idx="7">
                  <c:v>11.913597634124997</c:v>
                </c:pt>
                <c:pt idx="8">
                  <c:v>10.589864563666666</c:v>
                </c:pt>
                <c:pt idx="9">
                  <c:v>9.5308781072999995</c:v>
                </c:pt>
                <c:pt idx="10">
                  <c:v>8.6644346429999999</c:v>
                </c:pt>
                <c:pt idx="11">
                  <c:v>7.9423984227499993</c:v>
                </c:pt>
                <c:pt idx="12">
                  <c:v>7.331444697923077</c:v>
                </c:pt>
                <c:pt idx="13">
                  <c:v>6.8077700766428562</c:v>
                </c:pt>
                <c:pt idx="14">
                  <c:v>6.3539187382</c:v>
                </c:pt>
                <c:pt idx="15">
                  <c:v>5.9567988170624986</c:v>
                </c:pt>
                <c:pt idx="16">
                  <c:v>5.6063988866470575</c:v>
                </c:pt>
                <c:pt idx="17">
                  <c:v>5.2949322818333329</c:v>
                </c:pt>
                <c:pt idx="18">
                  <c:v>5.0162516354210522</c:v>
                </c:pt>
                <c:pt idx="19">
                  <c:v>4.7654390536499998</c:v>
                </c:pt>
                <c:pt idx="20">
                  <c:v>4.5385133844285708</c:v>
                </c:pt>
                <c:pt idx="21">
                  <c:v>4.3322173214999999</c:v>
                </c:pt>
                <c:pt idx="22">
                  <c:v>4.1438600466521738</c:v>
                </c:pt>
                <c:pt idx="23">
                  <c:v>3.9711992113749996</c:v>
                </c:pt>
                <c:pt idx="24">
                  <c:v>3.8123512429199997</c:v>
                </c:pt>
              </c:numCache>
            </c:numRef>
          </c:val>
        </c:ser>
        <c:ser>
          <c:idx val="7"/>
          <c:order val="7"/>
          <c:tx>
            <c:strRef>
              <c:f>List3!$D$9</c:f>
              <c:strCache>
                <c:ptCount val="1"/>
                <c:pt idx="0">
                  <c:v>623,15</c:v>
                </c:pt>
              </c:strCache>
            </c:strRef>
          </c:tx>
          <c:val>
            <c:numRef>
              <c:f>List3!$E$9:$AC$9</c:f>
              <c:numCache>
                <c:formatCode>General</c:formatCode>
                <c:ptCount val="25"/>
                <c:pt idx="0">
                  <c:v>103.62325207299997</c:v>
                </c:pt>
                <c:pt idx="1">
                  <c:v>51.811626036499987</c:v>
                </c:pt>
                <c:pt idx="2">
                  <c:v>34.54108402433333</c:v>
                </c:pt>
                <c:pt idx="3">
                  <c:v>25.905813018249994</c:v>
                </c:pt>
                <c:pt idx="4">
                  <c:v>20.724650414599996</c:v>
                </c:pt>
                <c:pt idx="5">
                  <c:v>17.270542012166665</c:v>
                </c:pt>
                <c:pt idx="6">
                  <c:v>14.803321724714284</c:v>
                </c:pt>
                <c:pt idx="7">
                  <c:v>12.952906509124997</c:v>
                </c:pt>
                <c:pt idx="8">
                  <c:v>11.513694674777778</c:v>
                </c:pt>
                <c:pt idx="9">
                  <c:v>10.362325207299998</c:v>
                </c:pt>
                <c:pt idx="10">
                  <c:v>9.4202956429999993</c:v>
                </c:pt>
                <c:pt idx="11">
                  <c:v>8.6352710060833324</c:v>
                </c:pt>
                <c:pt idx="12">
                  <c:v>7.9710193902307678</c:v>
                </c:pt>
                <c:pt idx="13">
                  <c:v>7.4016608623571418</c:v>
                </c:pt>
                <c:pt idx="14">
                  <c:v>6.9082168048666661</c:v>
                </c:pt>
                <c:pt idx="15">
                  <c:v>6.4764532545624984</c:v>
                </c:pt>
                <c:pt idx="16">
                  <c:v>6.0954854160588221</c:v>
                </c:pt>
                <c:pt idx="17">
                  <c:v>5.7568473373888889</c:v>
                </c:pt>
                <c:pt idx="18">
                  <c:v>5.4538553722631571</c:v>
                </c:pt>
                <c:pt idx="19">
                  <c:v>5.1811626036499989</c:v>
                </c:pt>
                <c:pt idx="20">
                  <c:v>4.9344405749047615</c:v>
                </c:pt>
                <c:pt idx="21">
                  <c:v>4.7101478214999997</c:v>
                </c:pt>
                <c:pt idx="22">
                  <c:v>4.5053587857826081</c:v>
                </c:pt>
                <c:pt idx="23">
                  <c:v>4.3176355030416662</c:v>
                </c:pt>
                <c:pt idx="24">
                  <c:v>4.1449300829199993</c:v>
                </c:pt>
              </c:numCache>
            </c:numRef>
          </c:val>
        </c:ser>
        <c:ser>
          <c:idx val="8"/>
          <c:order val="8"/>
          <c:tx>
            <c:strRef>
              <c:f>List3!$D$10</c:f>
              <c:strCache>
                <c:ptCount val="1"/>
                <c:pt idx="0">
                  <c:v>673,15</c:v>
                </c:pt>
              </c:strCache>
            </c:strRef>
          </c:tx>
          <c:val>
            <c:numRef>
              <c:f>List3!$E$10:$AC$10</c:f>
              <c:numCache>
                <c:formatCode>General</c:formatCode>
                <c:ptCount val="25"/>
                <c:pt idx="0">
                  <c:v>111.93772307299997</c:v>
                </c:pt>
                <c:pt idx="1">
                  <c:v>55.968861536499986</c:v>
                </c:pt>
                <c:pt idx="2">
                  <c:v>37.312574357666655</c:v>
                </c:pt>
                <c:pt idx="3">
                  <c:v>27.984430768249993</c:v>
                </c:pt>
                <c:pt idx="4">
                  <c:v>22.387544614599996</c:v>
                </c:pt>
                <c:pt idx="5">
                  <c:v>18.656287178833328</c:v>
                </c:pt>
                <c:pt idx="6">
                  <c:v>15.991103296142853</c:v>
                </c:pt>
                <c:pt idx="7">
                  <c:v>13.992215384124997</c:v>
                </c:pt>
                <c:pt idx="8">
                  <c:v>12.437524785888886</c:v>
                </c:pt>
                <c:pt idx="9">
                  <c:v>11.193772307299998</c:v>
                </c:pt>
                <c:pt idx="10">
                  <c:v>10.176156642999999</c:v>
                </c:pt>
                <c:pt idx="11">
                  <c:v>9.3281435894166638</c:v>
                </c:pt>
                <c:pt idx="12">
                  <c:v>8.6105940825384604</c:v>
                </c:pt>
                <c:pt idx="13">
                  <c:v>7.9955516480714266</c:v>
                </c:pt>
                <c:pt idx="14">
                  <c:v>7.4625148715333323</c:v>
                </c:pt>
                <c:pt idx="15">
                  <c:v>6.9961076920624983</c:v>
                </c:pt>
                <c:pt idx="16">
                  <c:v>6.5845719454705867</c:v>
                </c:pt>
                <c:pt idx="17">
                  <c:v>6.2187623929444431</c:v>
                </c:pt>
                <c:pt idx="18">
                  <c:v>5.8914591091052619</c:v>
                </c:pt>
                <c:pt idx="19">
                  <c:v>5.596886153649999</c:v>
                </c:pt>
                <c:pt idx="20">
                  <c:v>5.3303677653809505</c:v>
                </c:pt>
                <c:pt idx="21">
                  <c:v>5.0880783214999994</c:v>
                </c:pt>
                <c:pt idx="22">
                  <c:v>4.8668575249130424</c:v>
                </c:pt>
                <c:pt idx="23">
                  <c:v>4.6640717947083319</c:v>
                </c:pt>
                <c:pt idx="24">
                  <c:v>4.4775089229199985</c:v>
                </c:pt>
              </c:numCache>
            </c:numRef>
          </c:val>
        </c:ser>
        <c:ser>
          <c:idx val="9"/>
          <c:order val="9"/>
          <c:tx>
            <c:strRef>
              <c:f>List3!$D$11</c:f>
              <c:strCache>
                <c:ptCount val="1"/>
                <c:pt idx="0">
                  <c:v>723,15</c:v>
                </c:pt>
              </c:strCache>
            </c:strRef>
          </c:tx>
          <c:val>
            <c:numRef>
              <c:f>List3!$E$11:$AC$11</c:f>
              <c:numCache>
                <c:formatCode>General</c:formatCode>
                <c:ptCount val="25"/>
                <c:pt idx="0">
                  <c:v>120.252194073</c:v>
                </c:pt>
                <c:pt idx="1">
                  <c:v>60.126097036499999</c:v>
                </c:pt>
                <c:pt idx="2">
                  <c:v>40.084064690999995</c:v>
                </c:pt>
                <c:pt idx="3">
                  <c:v>30.06304851825</c:v>
                </c:pt>
                <c:pt idx="4">
                  <c:v>24.0504388146</c:v>
                </c:pt>
                <c:pt idx="5">
                  <c:v>20.042032345499997</c:v>
                </c:pt>
                <c:pt idx="6">
                  <c:v>17.178884867571426</c:v>
                </c:pt>
                <c:pt idx="7">
                  <c:v>15.031524259125</c:v>
                </c:pt>
                <c:pt idx="8">
                  <c:v>13.361354897</c:v>
                </c:pt>
                <c:pt idx="9">
                  <c:v>12.0252194073</c:v>
                </c:pt>
                <c:pt idx="10">
                  <c:v>10.932017643</c:v>
                </c:pt>
                <c:pt idx="11">
                  <c:v>10.021016172749999</c:v>
                </c:pt>
                <c:pt idx="12">
                  <c:v>9.2501687748461539</c:v>
                </c:pt>
                <c:pt idx="13">
                  <c:v>8.5894424337857131</c:v>
                </c:pt>
                <c:pt idx="14">
                  <c:v>8.0168129382000011</c:v>
                </c:pt>
                <c:pt idx="15">
                  <c:v>7.5157621295624999</c:v>
                </c:pt>
                <c:pt idx="16">
                  <c:v>7.0736584748823521</c:v>
                </c:pt>
                <c:pt idx="17">
                  <c:v>6.6806774485</c:v>
                </c:pt>
                <c:pt idx="18">
                  <c:v>6.3290628459473677</c:v>
                </c:pt>
                <c:pt idx="19">
                  <c:v>6.0126097036499999</c:v>
                </c:pt>
                <c:pt idx="20">
                  <c:v>5.7262949558571421</c:v>
                </c:pt>
                <c:pt idx="21">
                  <c:v>5.4660088215</c:v>
                </c:pt>
                <c:pt idx="22">
                  <c:v>5.2283562640434775</c:v>
                </c:pt>
                <c:pt idx="23">
                  <c:v>5.0105080863749993</c:v>
                </c:pt>
                <c:pt idx="24">
                  <c:v>4.8100877629199994</c:v>
                </c:pt>
              </c:numCache>
            </c:numRef>
          </c:val>
        </c:ser>
        <c:ser>
          <c:idx val="10"/>
          <c:order val="10"/>
          <c:tx>
            <c:strRef>
              <c:f>List3!$D$12</c:f>
              <c:strCache>
                <c:ptCount val="1"/>
                <c:pt idx="0">
                  <c:v>773,15</c:v>
                </c:pt>
              </c:strCache>
            </c:strRef>
          </c:tx>
          <c:val>
            <c:numRef>
              <c:f>List3!$E$12:$AC$12</c:f>
              <c:numCache>
                <c:formatCode>General</c:formatCode>
                <c:ptCount val="25"/>
                <c:pt idx="0">
                  <c:v>128.566665073</c:v>
                </c:pt>
                <c:pt idx="1">
                  <c:v>64.283332536499998</c:v>
                </c:pt>
                <c:pt idx="2">
                  <c:v>42.855555024333327</c:v>
                </c:pt>
                <c:pt idx="3">
                  <c:v>32.141666268249999</c:v>
                </c:pt>
                <c:pt idx="4">
                  <c:v>25.713333014599996</c:v>
                </c:pt>
                <c:pt idx="5">
                  <c:v>21.427777512166664</c:v>
                </c:pt>
                <c:pt idx="6">
                  <c:v>18.366666438999999</c:v>
                </c:pt>
                <c:pt idx="7">
                  <c:v>16.070833134124999</c:v>
                </c:pt>
                <c:pt idx="8">
                  <c:v>14.28518500811111</c:v>
                </c:pt>
                <c:pt idx="9">
                  <c:v>12.856666507299998</c:v>
                </c:pt>
                <c:pt idx="10">
                  <c:v>11.687878642999999</c:v>
                </c:pt>
                <c:pt idx="11">
                  <c:v>10.713888756083332</c:v>
                </c:pt>
                <c:pt idx="12">
                  <c:v>9.8897434671538456</c:v>
                </c:pt>
                <c:pt idx="13">
                  <c:v>9.1833332194999997</c:v>
                </c:pt>
                <c:pt idx="14">
                  <c:v>8.5711110048666654</c:v>
                </c:pt>
                <c:pt idx="15">
                  <c:v>8.0354165670624997</c:v>
                </c:pt>
                <c:pt idx="16">
                  <c:v>7.5627450042941167</c:v>
                </c:pt>
                <c:pt idx="17">
                  <c:v>7.1425925040555551</c:v>
                </c:pt>
                <c:pt idx="18">
                  <c:v>6.7666665827894734</c:v>
                </c:pt>
                <c:pt idx="19">
                  <c:v>6.4283332536499991</c:v>
                </c:pt>
                <c:pt idx="20">
                  <c:v>6.1222221463333328</c:v>
                </c:pt>
                <c:pt idx="21">
                  <c:v>5.8439393214999997</c:v>
                </c:pt>
                <c:pt idx="22">
                  <c:v>5.5898550031739127</c:v>
                </c:pt>
                <c:pt idx="23">
                  <c:v>5.3569443780416659</c:v>
                </c:pt>
                <c:pt idx="24">
                  <c:v>5.1426666029199994</c:v>
                </c:pt>
              </c:numCache>
            </c:numRef>
          </c:val>
        </c:ser>
        <c:bandFmts/>
        <c:axId val="29383296"/>
        <c:axId val="59091968"/>
        <c:axId val="33737792"/>
      </c:surface3DChart>
      <c:catAx>
        <c:axId val="293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Objem (l)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59091968"/>
        <c:crosses val="autoZero"/>
        <c:auto val="1"/>
        <c:lblAlgn val="ctr"/>
        <c:lblOffset val="100"/>
        <c:noMultiLvlLbl val="0"/>
      </c:catAx>
      <c:valAx>
        <c:axId val="59091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Tlak (bar)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383296"/>
        <c:crosses val="autoZero"/>
        <c:crossBetween val="midCat"/>
      </c:valAx>
      <c:serAx>
        <c:axId val="33737792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Teplota (K)</a:t>
                </a:r>
              </a:p>
            </c:rich>
          </c:tx>
          <c:layout>
            <c:manualLayout>
              <c:xMode val="edge"/>
              <c:yMode val="edge"/>
              <c:x val="0.89861837023117586"/>
              <c:y val="0.81676004456628559"/>
            </c:manualLayout>
          </c:layout>
          <c:overlay val="0"/>
        </c:title>
        <c:majorTickMark val="out"/>
        <c:minorTickMark val="none"/>
        <c:tickLblPos val="nextTo"/>
        <c:crossAx val="59091968"/>
        <c:crosses val="autoZero"/>
      </c:serAx>
    </c:plotArea>
    <c:legend>
      <c:legendPos val="r"/>
      <c:layout>
        <c:manualLayout>
          <c:xMode val="edge"/>
          <c:yMode val="edge"/>
          <c:x val="0.57710259503764116"/>
          <c:y val="0.21979092884758661"/>
          <c:w val="0.1090430314860756"/>
          <c:h val="0.37019972692037495"/>
        </c:manualLayout>
      </c:layout>
      <c:overlay val="0"/>
      <c:spPr>
        <a:solidFill>
          <a:schemeClr val="bg1">
            <a:lumMod val="95000"/>
          </a:schemeClr>
        </a:solidFill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zero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</xdr:colOff>
      <xdr:row>17</xdr:row>
      <xdr:rowOff>19050</xdr:rowOff>
    </xdr:from>
    <xdr:to>
      <xdr:col>8</xdr:col>
      <xdr:colOff>114300</xdr:colOff>
      <xdr:row>32</xdr:row>
      <xdr:rowOff>180975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428624</xdr:rowOff>
    </xdr:from>
    <xdr:to>
      <xdr:col>11</xdr:col>
      <xdr:colOff>476250</xdr:colOff>
      <xdr:row>15</xdr:row>
      <xdr:rowOff>190499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257735</xdr:colOff>
      <xdr:row>19</xdr:row>
      <xdr:rowOff>112059</xdr:rowOff>
    </xdr:from>
    <xdr:to>
      <xdr:col>19</xdr:col>
      <xdr:colOff>179293</xdr:colOff>
      <xdr:row>41</xdr:row>
      <xdr:rowOff>60511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Nový textový dokumen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workbookViewId="0">
      <selection activeCell="M29" sqref="M29"/>
    </sheetView>
  </sheetViews>
  <sheetFormatPr defaultRowHeight="15" x14ac:dyDescent="0.25"/>
  <cols>
    <col min="2" max="4" width="16" customWidth="1"/>
  </cols>
  <sheetData>
    <row r="2" spans="2:15" ht="14.25" customHeight="1" thickBot="1" x14ac:dyDescent="0.3"/>
    <row r="3" spans="2:15" ht="49.5" customHeight="1" thickTop="1" thickBot="1" x14ac:dyDescent="0.3">
      <c r="B3" s="1" t="s">
        <v>0</v>
      </c>
      <c r="C3" s="2" t="s">
        <v>1</v>
      </c>
      <c r="D3" s="7" t="s">
        <v>2</v>
      </c>
      <c r="E3" s="10" t="s">
        <v>3</v>
      </c>
      <c r="F3" s="11" t="s">
        <v>4</v>
      </c>
      <c r="H3">
        <v>6.7615590000000001</v>
      </c>
    </row>
    <row r="4" spans="2:15" ht="17.25" thickTop="1" thickBot="1" x14ac:dyDescent="0.3">
      <c r="B4" s="3">
        <v>0</v>
      </c>
      <c r="C4" s="4">
        <v>154.9</v>
      </c>
      <c r="D4" s="8">
        <v>0.22</v>
      </c>
      <c r="E4" s="12">
        <f>($H$3-$H$4*LOG(D4,10))/($H$6-$H$7*LOG(D4,10))</f>
        <v>2.4468422738597082E-3</v>
      </c>
      <c r="F4" s="13">
        <f>(748.1*E4)/((1/(C4+273.1))+(0.3861*E4)-0.00051606)-273.1</f>
        <v>388.89167203692659</v>
      </c>
      <c r="H4">
        <v>0.98767199999999999</v>
      </c>
      <c r="N4" s="14">
        <v>10</v>
      </c>
      <c r="O4" s="15">
        <v>300</v>
      </c>
    </row>
    <row r="5" spans="2:15" ht="16.5" thickBot="1" x14ac:dyDescent="0.3">
      <c r="B5" s="3">
        <v>5</v>
      </c>
      <c r="C5" s="4">
        <v>175.8</v>
      </c>
      <c r="D5" s="8">
        <v>0.3</v>
      </c>
      <c r="E5" s="12">
        <f t="shared" ref="E5:E16" si="0">($H$3-$H$4*LOG(D5,10))/($H$6-$H$7*LOG(D5,10))</f>
        <v>2.4075220792984511E-3</v>
      </c>
      <c r="F5" s="13">
        <f t="shared" ref="F5:F16" si="1">(748.1*E5)/((1/(C5+273.1))+(0.3861*E5)-0.00051606)-273.1</f>
        <v>408.82490665973853</v>
      </c>
      <c r="N5" s="16">
        <v>10</v>
      </c>
      <c r="O5" s="17">
        <v>600</v>
      </c>
    </row>
    <row r="6" spans="2:15" ht="16.5" thickBot="1" x14ac:dyDescent="0.3">
      <c r="B6" s="3">
        <v>10</v>
      </c>
      <c r="C6" s="4">
        <v>181.7</v>
      </c>
      <c r="D6" s="8">
        <v>0.35</v>
      </c>
      <c r="E6" s="12">
        <f t="shared" si="0"/>
        <v>2.3879233697120354E-3</v>
      </c>
      <c r="F6" s="13">
        <f t="shared" si="1"/>
        <v>412.7429536983019</v>
      </c>
      <c r="H6">
        <v>3000.538</v>
      </c>
      <c r="N6" s="14">
        <v>50</v>
      </c>
      <c r="O6" s="15">
        <v>300</v>
      </c>
    </row>
    <row r="7" spans="2:15" ht="16.5" thickBot="1" x14ac:dyDescent="0.3">
      <c r="B7" s="3">
        <v>20</v>
      </c>
      <c r="C7" s="4">
        <v>187</v>
      </c>
      <c r="D7" s="8">
        <v>0.43</v>
      </c>
      <c r="E7" s="12">
        <f t="shared" si="0"/>
        <v>2.3616930160624376E-3</v>
      </c>
      <c r="F7" s="13">
        <f t="shared" si="1"/>
        <v>414.56999732186898</v>
      </c>
      <c r="H7">
        <v>43</v>
      </c>
      <c r="N7" s="16">
        <v>50</v>
      </c>
      <c r="O7" s="17">
        <v>600</v>
      </c>
    </row>
    <row r="8" spans="2:15" ht="16.5" thickBot="1" x14ac:dyDescent="0.3">
      <c r="B8" s="3">
        <v>30</v>
      </c>
      <c r="C8" s="4">
        <v>190.9</v>
      </c>
      <c r="D8" s="8">
        <v>0.46</v>
      </c>
      <c r="E8" s="12">
        <f t="shared" si="0"/>
        <v>2.353084877006245E-3</v>
      </c>
      <c r="F8" s="13">
        <f t="shared" si="1"/>
        <v>417.8704053332209</v>
      </c>
      <c r="N8" s="14">
        <v>95</v>
      </c>
      <c r="O8" s="15">
        <v>300</v>
      </c>
    </row>
    <row r="9" spans="2:15" ht="16.5" thickBot="1" x14ac:dyDescent="0.3">
      <c r="B9" s="3">
        <v>40</v>
      </c>
      <c r="C9" s="4">
        <v>194.2</v>
      </c>
      <c r="D9" s="8">
        <v>0.5</v>
      </c>
      <c r="E9" s="12">
        <f t="shared" si="0"/>
        <v>2.3424321827735643E-3</v>
      </c>
      <c r="F9" s="13">
        <f t="shared" si="1"/>
        <v>420.00183382812531</v>
      </c>
      <c r="N9" s="16">
        <v>95</v>
      </c>
      <c r="O9" s="17">
        <v>600</v>
      </c>
    </row>
    <row r="10" spans="2:15" ht="16.5" thickBot="1" x14ac:dyDescent="0.3">
      <c r="B10" s="3">
        <v>50</v>
      </c>
      <c r="C10" s="4">
        <v>197</v>
      </c>
      <c r="D10" s="8">
        <v>0.52</v>
      </c>
      <c r="E10" s="12">
        <f t="shared" si="0"/>
        <v>2.3374176024066971E-3</v>
      </c>
      <c r="F10" s="13">
        <f t="shared" si="1"/>
        <v>422.55781060146433</v>
      </c>
    </row>
    <row r="11" spans="2:15" ht="16.5" thickBot="1" x14ac:dyDescent="0.3">
      <c r="B11" s="3">
        <v>60</v>
      </c>
      <c r="C11" s="4">
        <v>198.7</v>
      </c>
      <c r="D11" s="8">
        <v>0.5</v>
      </c>
      <c r="E11" s="12">
        <f t="shared" si="0"/>
        <v>2.3424321827735643E-3</v>
      </c>
      <c r="F11" s="13">
        <f t="shared" si="1"/>
        <v>425.64270851839774</v>
      </c>
    </row>
    <row r="12" spans="2:15" ht="16.5" thickBot="1" x14ac:dyDescent="0.3">
      <c r="B12" s="3">
        <v>70</v>
      </c>
      <c r="C12" s="4">
        <v>200.3</v>
      </c>
      <c r="D12" s="8">
        <v>0.52</v>
      </c>
      <c r="E12" s="12">
        <f t="shared" si="0"/>
        <v>2.3374176024066971E-3</v>
      </c>
      <c r="F12" s="13">
        <f t="shared" si="1"/>
        <v>426.68600737383451</v>
      </c>
    </row>
    <row r="13" spans="2:15" ht="16.5" thickBot="1" x14ac:dyDescent="0.3">
      <c r="B13" s="3">
        <v>80</v>
      </c>
      <c r="C13" s="4">
        <v>204.2</v>
      </c>
      <c r="D13" s="8">
        <v>0.45</v>
      </c>
      <c r="E13" s="12">
        <f t="shared" si="0"/>
        <v>2.3558910329884372E-3</v>
      </c>
      <c r="F13" s="13">
        <f t="shared" si="1"/>
        <v>435.08693018244333</v>
      </c>
    </row>
    <row r="14" spans="2:15" ht="16.5" thickBot="1" x14ac:dyDescent="0.3">
      <c r="B14" s="3">
        <v>90</v>
      </c>
      <c r="C14" s="4">
        <v>203</v>
      </c>
      <c r="D14" s="8">
        <v>0.27</v>
      </c>
      <c r="E14" s="12">
        <f t="shared" si="0"/>
        <v>2.4208961491440136E-3</v>
      </c>
      <c r="F14" s="13">
        <f t="shared" si="1"/>
        <v>445.85139406730821</v>
      </c>
    </row>
    <row r="15" spans="2:15" ht="16.5" thickBot="1" x14ac:dyDescent="0.3">
      <c r="B15" s="3">
        <v>95</v>
      </c>
      <c r="C15" s="4">
        <v>220.4</v>
      </c>
      <c r="D15" s="8">
        <v>0.46</v>
      </c>
      <c r="E15" s="12">
        <f t="shared" si="0"/>
        <v>2.353084877006245E-3</v>
      </c>
      <c r="F15" s="13">
        <f t="shared" si="1"/>
        <v>454.67269462721754</v>
      </c>
    </row>
    <row r="16" spans="2:15" ht="16.5" thickBot="1" x14ac:dyDescent="0.3">
      <c r="B16" s="5">
        <v>98.5</v>
      </c>
      <c r="C16" s="6">
        <v>246.5</v>
      </c>
      <c r="D16" s="9">
        <v>0.2</v>
      </c>
      <c r="E16" s="12">
        <f t="shared" si="0"/>
        <v>2.4588951257554438E-3</v>
      </c>
      <c r="F16" s="13">
        <f t="shared" si="1"/>
        <v>507.05080130155955</v>
      </c>
    </row>
    <row r="17" ht="15.75" thickTop="1" x14ac:dyDescent="0.25"/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zoomScaleNormal="100" workbookViewId="0">
      <selection activeCell="A16" sqref="A16"/>
    </sheetView>
  </sheetViews>
  <sheetFormatPr defaultRowHeight="15" x14ac:dyDescent="0.25"/>
  <cols>
    <col min="1" max="1" width="81.140625" bestFit="1" customWidth="1"/>
    <col min="2" max="2" width="15.140625" bestFit="1" customWidth="1"/>
    <col min="3" max="3" width="26.42578125" bestFit="1" customWidth="1"/>
  </cols>
  <sheetData>
    <row r="1" spans="1:3" ht="139.5" customHeight="1" x14ac:dyDescent="0.25">
      <c r="A1" s="18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>
        <v>1</v>
      </c>
      <c r="C4">
        <v>76940</v>
      </c>
    </row>
    <row r="5" spans="1:3" x14ac:dyDescent="0.25">
      <c r="B5">
        <v>1.5</v>
      </c>
      <c r="C5">
        <v>61430</v>
      </c>
    </row>
    <row r="6" spans="1:3" x14ac:dyDescent="0.25">
      <c r="B6">
        <v>2</v>
      </c>
      <c r="C6">
        <v>51640</v>
      </c>
    </row>
    <row r="7" spans="1:3" x14ac:dyDescent="0.25">
      <c r="B7">
        <v>2.5</v>
      </c>
      <c r="C7">
        <v>46050</v>
      </c>
    </row>
    <row r="9" spans="1:3" x14ac:dyDescent="0.25">
      <c r="A9" t="s">
        <v>10</v>
      </c>
      <c r="B9">
        <v>1</v>
      </c>
      <c r="C9">
        <v>78790</v>
      </c>
    </row>
    <row r="10" spans="1:3" x14ac:dyDescent="0.25">
      <c r="B10">
        <v>1.5</v>
      </c>
      <c r="C10">
        <v>66840</v>
      </c>
    </row>
    <row r="11" spans="1:3" x14ac:dyDescent="0.25">
      <c r="B11">
        <v>2</v>
      </c>
      <c r="C11">
        <v>55010</v>
      </c>
    </row>
    <row r="12" spans="1:3" x14ac:dyDescent="0.25">
      <c r="B12">
        <v>2.5</v>
      </c>
      <c r="C12">
        <v>47850</v>
      </c>
    </row>
    <row r="14" spans="1:3" x14ac:dyDescent="0.25">
      <c r="A14" t="s">
        <v>11</v>
      </c>
      <c r="B14">
        <v>0.2</v>
      </c>
      <c r="C14">
        <v>201850</v>
      </c>
    </row>
    <row r="15" spans="1:3" x14ac:dyDescent="0.25">
      <c r="B15">
        <v>0.5</v>
      </c>
      <c r="C15">
        <v>154770</v>
      </c>
    </row>
    <row r="16" spans="1:3" x14ac:dyDescent="0.25">
      <c r="B16">
        <v>1</v>
      </c>
      <c r="C16">
        <v>102950</v>
      </c>
    </row>
    <row r="18" spans="1:3" x14ac:dyDescent="0.25">
      <c r="A18" t="s">
        <v>12</v>
      </c>
      <c r="B18">
        <v>0.2</v>
      </c>
      <c r="C18">
        <v>272130</v>
      </c>
    </row>
    <row r="19" spans="1:3" x14ac:dyDescent="0.25">
      <c r="B19">
        <v>0.5</v>
      </c>
      <c r="C19">
        <v>135290</v>
      </c>
    </row>
    <row r="20" spans="1:3" x14ac:dyDescent="0.25">
      <c r="B20">
        <v>1</v>
      </c>
      <c r="C20">
        <v>93940</v>
      </c>
    </row>
    <row r="21" spans="1:3" x14ac:dyDescent="0.25">
      <c r="B21">
        <v>1.5</v>
      </c>
      <c r="C21">
        <v>77970</v>
      </c>
    </row>
    <row r="23" spans="1:3" x14ac:dyDescent="0.25">
      <c r="A23" t="s">
        <v>13</v>
      </c>
      <c r="B23">
        <v>0.2</v>
      </c>
      <c r="C23">
        <v>311440</v>
      </c>
    </row>
    <row r="24" spans="1:3" x14ac:dyDescent="0.25">
      <c r="B24">
        <v>0.5</v>
      </c>
      <c r="C24">
        <v>146470</v>
      </c>
    </row>
    <row r="25" spans="1:3" x14ac:dyDescent="0.25">
      <c r="B25">
        <v>1</v>
      </c>
      <c r="C25">
        <v>102670</v>
      </c>
    </row>
    <row r="26" spans="1:3" x14ac:dyDescent="0.25">
      <c r="B26">
        <v>1.5</v>
      </c>
      <c r="C26">
        <v>78680</v>
      </c>
    </row>
    <row r="28" spans="1:3" x14ac:dyDescent="0.25">
      <c r="A28" t="s">
        <v>14</v>
      </c>
      <c r="B28">
        <v>1</v>
      </c>
      <c r="C28">
        <v>74430</v>
      </c>
    </row>
    <row r="29" spans="1:3" x14ac:dyDescent="0.25">
      <c r="B29">
        <v>1.5</v>
      </c>
      <c r="C29">
        <v>69000</v>
      </c>
    </row>
    <row r="30" spans="1:3" x14ac:dyDescent="0.25">
      <c r="B30">
        <v>2</v>
      </c>
      <c r="C30">
        <v>57140</v>
      </c>
    </row>
    <row r="32" spans="1:3" x14ac:dyDescent="0.25">
      <c r="A32" t="s">
        <v>15</v>
      </c>
      <c r="B32">
        <v>1</v>
      </c>
      <c r="C32">
        <v>30350</v>
      </c>
    </row>
    <row r="33" spans="1:3" x14ac:dyDescent="0.25">
      <c r="B33">
        <v>1.5</v>
      </c>
      <c r="C33">
        <v>25740</v>
      </c>
    </row>
    <row r="34" spans="1:3" x14ac:dyDescent="0.25">
      <c r="B34">
        <v>2</v>
      </c>
      <c r="C34">
        <v>21400</v>
      </c>
    </row>
    <row r="35" spans="1:3" x14ac:dyDescent="0.25">
      <c r="B35">
        <v>2.5</v>
      </c>
      <c r="C35">
        <v>20030</v>
      </c>
    </row>
    <row r="36" spans="1:3" x14ac:dyDescent="0.25">
      <c r="B36">
        <v>3</v>
      </c>
      <c r="C36">
        <v>19050</v>
      </c>
    </row>
    <row r="37" spans="1:3" x14ac:dyDescent="0.25">
      <c r="B37">
        <v>4</v>
      </c>
      <c r="C37">
        <v>16980</v>
      </c>
    </row>
    <row r="38" spans="1:3" x14ac:dyDescent="0.25">
      <c r="B38">
        <v>5</v>
      </c>
      <c r="C38">
        <v>15580</v>
      </c>
    </row>
    <row r="39" spans="1:3" x14ac:dyDescent="0.25">
      <c r="B39">
        <v>6</v>
      </c>
      <c r="C39">
        <v>14240</v>
      </c>
    </row>
    <row r="40" spans="1:3" x14ac:dyDescent="0.25">
      <c r="B40">
        <v>10</v>
      </c>
      <c r="C40">
        <v>11100</v>
      </c>
    </row>
    <row r="42" spans="1:3" x14ac:dyDescent="0.25">
      <c r="A42" t="s">
        <v>16</v>
      </c>
      <c r="B42">
        <v>1</v>
      </c>
      <c r="C42">
        <v>22210</v>
      </c>
    </row>
    <row r="43" spans="1:3" x14ac:dyDescent="0.25">
      <c r="B43">
        <v>1.5</v>
      </c>
      <c r="C43">
        <v>17940</v>
      </c>
    </row>
    <row r="44" spans="1:3" x14ac:dyDescent="0.25">
      <c r="B44">
        <v>2</v>
      </c>
      <c r="C44">
        <v>15590</v>
      </c>
    </row>
    <row r="45" spans="1:3" x14ac:dyDescent="0.25">
      <c r="B45">
        <v>2.5</v>
      </c>
      <c r="C45">
        <v>14670</v>
      </c>
    </row>
    <row r="46" spans="1:3" x14ac:dyDescent="0.25">
      <c r="B46">
        <v>3</v>
      </c>
      <c r="C46">
        <v>13600</v>
      </c>
    </row>
    <row r="47" spans="1:3" x14ac:dyDescent="0.25">
      <c r="B47">
        <v>4</v>
      </c>
      <c r="C47">
        <v>11750</v>
      </c>
    </row>
    <row r="48" spans="1:3" x14ac:dyDescent="0.25">
      <c r="B48">
        <v>5</v>
      </c>
      <c r="C48">
        <v>10590</v>
      </c>
    </row>
    <row r="49" spans="1:3" x14ac:dyDescent="0.25">
      <c r="B49">
        <v>6</v>
      </c>
      <c r="C49">
        <v>9640</v>
      </c>
    </row>
    <row r="50" spans="1:3" x14ac:dyDescent="0.25">
      <c r="B50">
        <v>10</v>
      </c>
      <c r="C50">
        <v>7530</v>
      </c>
    </row>
    <row r="51" spans="1:3" x14ac:dyDescent="0.25">
      <c r="B51">
        <v>12</v>
      </c>
      <c r="C51">
        <v>6970</v>
      </c>
    </row>
    <row r="52" spans="1:3" x14ac:dyDescent="0.25">
      <c r="B52">
        <v>20</v>
      </c>
      <c r="C52">
        <v>5560</v>
      </c>
    </row>
    <row r="54" spans="1:3" x14ac:dyDescent="0.25">
      <c r="A54" t="s">
        <v>17</v>
      </c>
      <c r="B54">
        <v>60</v>
      </c>
      <c r="C54">
        <v>140</v>
      </c>
    </row>
    <row r="55" spans="1:3" x14ac:dyDescent="0.25">
      <c r="B55">
        <v>100</v>
      </c>
      <c r="C55">
        <v>120</v>
      </c>
    </row>
    <row r="56" spans="1:3" x14ac:dyDescent="0.25">
      <c r="B56">
        <v>200</v>
      </c>
      <c r="C56">
        <v>130</v>
      </c>
    </row>
    <row r="58" spans="1:3" x14ac:dyDescent="0.25">
      <c r="A58" t="s">
        <v>18</v>
      </c>
      <c r="B58">
        <v>50</v>
      </c>
      <c r="C58">
        <v>50</v>
      </c>
    </row>
    <row r="59" spans="1:3" x14ac:dyDescent="0.25">
      <c r="B59">
        <v>60</v>
      </c>
      <c r="C59">
        <v>51</v>
      </c>
    </row>
    <row r="60" spans="1:3" x14ac:dyDescent="0.25">
      <c r="B60">
        <v>100</v>
      </c>
      <c r="C60">
        <v>55</v>
      </c>
    </row>
    <row r="61" spans="1:3" x14ac:dyDescent="0.25">
      <c r="B61">
        <v>200</v>
      </c>
      <c r="C61">
        <v>57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topLeftCell="A13" zoomScale="85" zoomScaleNormal="85" workbookViewId="0">
      <selection activeCell="T43" sqref="T43"/>
    </sheetView>
  </sheetViews>
  <sheetFormatPr defaultRowHeight="15" x14ac:dyDescent="0.25"/>
  <cols>
    <col min="2" max="2" width="9.85546875" customWidth="1"/>
    <col min="5" max="5" width="7.5703125" customWidth="1"/>
    <col min="6" max="29" width="5.7109375" customWidth="1"/>
  </cols>
  <sheetData>
    <row r="1" spans="1:29" x14ac:dyDescent="0.25">
      <c r="D1" s="19" t="s">
        <v>21</v>
      </c>
      <c r="E1" s="19">
        <v>1</v>
      </c>
      <c r="F1" s="19">
        <v>2</v>
      </c>
      <c r="G1" s="19">
        <v>3</v>
      </c>
      <c r="H1" s="19">
        <v>4</v>
      </c>
      <c r="I1" s="19">
        <v>5</v>
      </c>
      <c r="J1" s="19">
        <v>6</v>
      </c>
      <c r="K1" s="19">
        <v>7</v>
      </c>
      <c r="L1" s="19">
        <v>8</v>
      </c>
      <c r="M1" s="19">
        <v>9</v>
      </c>
      <c r="N1" s="19">
        <v>10</v>
      </c>
      <c r="O1" s="19">
        <v>11</v>
      </c>
      <c r="P1" s="19">
        <v>12</v>
      </c>
      <c r="Q1" s="19">
        <v>13</v>
      </c>
      <c r="R1" s="19">
        <v>14</v>
      </c>
      <c r="S1" s="19">
        <v>15</v>
      </c>
      <c r="T1" s="19">
        <v>16</v>
      </c>
      <c r="U1" s="19">
        <v>17</v>
      </c>
      <c r="V1" s="19">
        <v>18</v>
      </c>
      <c r="W1" s="19">
        <v>19</v>
      </c>
      <c r="X1" s="19">
        <v>20</v>
      </c>
      <c r="Y1" s="19">
        <v>21</v>
      </c>
      <c r="Z1" s="19">
        <v>22</v>
      </c>
      <c r="AA1" s="19">
        <v>23</v>
      </c>
      <c r="AB1" s="19">
        <v>24</v>
      </c>
      <c r="AC1" s="19">
        <v>25</v>
      </c>
    </row>
    <row r="2" spans="1:29" x14ac:dyDescent="0.25">
      <c r="D2" s="19">
        <v>273.14999999999998</v>
      </c>
      <c r="E2">
        <f>(($B$6*$B$18*$D2)/(E$1/1000))/100000</f>
        <v>45.421955072999985</v>
      </c>
      <c r="F2">
        <f t="shared" ref="F2:AC12" si="0">(($B$6*$B$18*$D2)/(F$1/1000))/100000</f>
        <v>22.710977536499993</v>
      </c>
      <c r="G2">
        <f t="shared" si="0"/>
        <v>15.140651690999995</v>
      </c>
      <c r="H2">
        <f t="shared" si="0"/>
        <v>11.355488768249996</v>
      </c>
      <c r="I2">
        <f t="shared" si="0"/>
        <v>9.0843910145999978</v>
      </c>
      <c r="J2">
        <f t="shared" si="0"/>
        <v>7.5703258454999975</v>
      </c>
      <c r="K2">
        <f t="shared" si="0"/>
        <v>6.4888507247142844</v>
      </c>
      <c r="L2">
        <f t="shared" si="0"/>
        <v>5.6777443841249982</v>
      </c>
      <c r="M2">
        <f t="shared" si="0"/>
        <v>5.0468838969999998</v>
      </c>
      <c r="N2">
        <f t="shared" si="0"/>
        <v>4.5421955072999989</v>
      </c>
      <c r="O2">
        <f t="shared" si="0"/>
        <v>4.1292686429999996</v>
      </c>
      <c r="P2">
        <f t="shared" si="0"/>
        <v>3.7851629227499988</v>
      </c>
      <c r="Q2">
        <f t="shared" si="0"/>
        <v>3.4939965440769227</v>
      </c>
      <c r="R2">
        <f t="shared" si="0"/>
        <v>3.2444253623571422</v>
      </c>
      <c r="S2">
        <f t="shared" si="0"/>
        <v>3.0281303381999995</v>
      </c>
      <c r="T2">
        <f t="shared" si="0"/>
        <v>2.8388721920624991</v>
      </c>
      <c r="U2">
        <f t="shared" si="0"/>
        <v>2.6718797101764697</v>
      </c>
      <c r="V2">
        <f t="shared" si="0"/>
        <v>2.5234419484999999</v>
      </c>
      <c r="W2">
        <f t="shared" si="0"/>
        <v>2.3906292143684205</v>
      </c>
      <c r="X2">
        <f t="shared" si="0"/>
        <v>2.2710977536499994</v>
      </c>
      <c r="Y2">
        <f t="shared" si="0"/>
        <v>2.1629502415714281</v>
      </c>
      <c r="Z2">
        <f t="shared" si="0"/>
        <v>2.0646343214999998</v>
      </c>
      <c r="AA2">
        <f t="shared" si="0"/>
        <v>1.9748676118695649</v>
      </c>
      <c r="AB2">
        <f t="shared" si="0"/>
        <v>1.8925814613749994</v>
      </c>
      <c r="AC2">
        <f t="shared" si="0"/>
        <v>1.8168782029199997</v>
      </c>
    </row>
    <row r="3" spans="1:29" x14ac:dyDescent="0.25">
      <c r="A3" t="s">
        <v>29</v>
      </c>
      <c r="D3" s="19">
        <v>323.14999999999998</v>
      </c>
      <c r="E3">
        <f t="shared" ref="E3:T12" si="1">(($B$6*$B$18*$D3)/(E$1/1000))/100000</f>
        <v>53.73642607299999</v>
      </c>
      <c r="F3">
        <f t="shared" si="1"/>
        <v>26.868213036499995</v>
      </c>
      <c r="G3">
        <f t="shared" si="1"/>
        <v>17.912142024333331</v>
      </c>
      <c r="H3">
        <f t="shared" si="1"/>
        <v>13.434106518249997</v>
      </c>
      <c r="I3">
        <f t="shared" si="1"/>
        <v>10.747285214599998</v>
      </c>
      <c r="J3">
        <f t="shared" si="1"/>
        <v>8.9560710121666656</v>
      </c>
      <c r="K3">
        <f t="shared" si="1"/>
        <v>7.6766322961428566</v>
      </c>
      <c r="L3">
        <f t="shared" si="1"/>
        <v>6.7170532591249987</v>
      </c>
      <c r="M3">
        <f t="shared" si="1"/>
        <v>5.970714008111111</v>
      </c>
      <c r="N3">
        <f t="shared" si="1"/>
        <v>5.373642607299999</v>
      </c>
      <c r="O3">
        <f t="shared" si="1"/>
        <v>4.885129643</v>
      </c>
      <c r="P3">
        <f t="shared" si="1"/>
        <v>4.4780355060833328</v>
      </c>
      <c r="Q3">
        <f t="shared" si="1"/>
        <v>4.1335712363846149</v>
      </c>
      <c r="R3">
        <f t="shared" si="1"/>
        <v>3.8383161480714283</v>
      </c>
      <c r="S3">
        <f t="shared" si="1"/>
        <v>3.5824284048666666</v>
      </c>
      <c r="T3">
        <f t="shared" si="1"/>
        <v>3.3585266295624994</v>
      </c>
      <c r="U3">
        <f t="shared" si="0"/>
        <v>3.1609662395882343</v>
      </c>
      <c r="V3">
        <f t="shared" si="0"/>
        <v>2.9853570040555555</v>
      </c>
      <c r="W3">
        <f t="shared" si="0"/>
        <v>2.8282329512105258</v>
      </c>
      <c r="X3">
        <f t="shared" si="0"/>
        <v>2.6868213036499995</v>
      </c>
      <c r="Y3">
        <f t="shared" si="0"/>
        <v>2.5588774320476184</v>
      </c>
      <c r="Z3">
        <f t="shared" si="0"/>
        <v>2.4425648215</v>
      </c>
      <c r="AA3">
        <f t="shared" si="0"/>
        <v>2.3363663509999997</v>
      </c>
      <c r="AB3">
        <f t="shared" si="0"/>
        <v>2.2390177530416664</v>
      </c>
      <c r="AC3">
        <f t="shared" si="0"/>
        <v>2.1494570429199995</v>
      </c>
    </row>
    <row r="4" spans="1:29" x14ac:dyDescent="0.25">
      <c r="A4" t="s">
        <v>28</v>
      </c>
      <c r="B4">
        <v>32</v>
      </c>
      <c r="D4" s="19">
        <v>373.15</v>
      </c>
      <c r="E4">
        <f t="shared" si="1"/>
        <v>62.050897072999987</v>
      </c>
      <c r="F4">
        <f t="shared" si="0"/>
        <v>31.025448536499994</v>
      </c>
      <c r="G4">
        <f t="shared" si="0"/>
        <v>20.683632357666664</v>
      </c>
      <c r="H4">
        <f t="shared" si="0"/>
        <v>15.512724268249997</v>
      </c>
      <c r="I4">
        <f t="shared" si="0"/>
        <v>12.410179414599996</v>
      </c>
      <c r="J4">
        <f t="shared" si="0"/>
        <v>10.341816178833332</v>
      </c>
      <c r="K4">
        <f t="shared" si="0"/>
        <v>8.8644138675714252</v>
      </c>
      <c r="L4">
        <f t="shared" si="0"/>
        <v>7.7563621341249984</v>
      </c>
      <c r="M4">
        <f t="shared" si="0"/>
        <v>6.8945441192222212</v>
      </c>
      <c r="N4">
        <f t="shared" si="0"/>
        <v>6.2050897072999982</v>
      </c>
      <c r="O4">
        <f t="shared" si="0"/>
        <v>5.6409906429999994</v>
      </c>
      <c r="P4">
        <f t="shared" si="0"/>
        <v>5.1709080894166659</v>
      </c>
      <c r="Q4">
        <f t="shared" si="0"/>
        <v>4.7731459286923075</v>
      </c>
      <c r="R4">
        <f t="shared" si="0"/>
        <v>4.4322069337857126</v>
      </c>
      <c r="S4">
        <f t="shared" si="0"/>
        <v>4.1367264715333327</v>
      </c>
      <c r="T4">
        <f t="shared" si="0"/>
        <v>3.8781810670624992</v>
      </c>
      <c r="U4">
        <f t="shared" si="0"/>
        <v>3.6500527689999989</v>
      </c>
      <c r="V4">
        <f t="shared" si="0"/>
        <v>3.4472720596111106</v>
      </c>
      <c r="W4">
        <f t="shared" si="0"/>
        <v>3.2658366880526311</v>
      </c>
      <c r="X4">
        <f t="shared" si="0"/>
        <v>3.1025448536499991</v>
      </c>
      <c r="Y4">
        <f t="shared" si="0"/>
        <v>2.9548046225238087</v>
      </c>
      <c r="Z4">
        <f t="shared" si="0"/>
        <v>2.8204953214999997</v>
      </c>
      <c r="AA4">
        <f t="shared" si="0"/>
        <v>2.6978650901304344</v>
      </c>
      <c r="AB4">
        <f t="shared" si="0"/>
        <v>2.585454044708333</v>
      </c>
      <c r="AC4">
        <f t="shared" si="0"/>
        <v>2.4820358829199995</v>
      </c>
    </row>
    <row r="5" spans="1:29" x14ac:dyDescent="0.25">
      <c r="A5" t="s">
        <v>27</v>
      </c>
      <c r="B5">
        <v>16</v>
      </c>
      <c r="D5" s="19">
        <v>423.15</v>
      </c>
      <c r="E5">
        <f t="shared" si="1"/>
        <v>70.365368072999985</v>
      </c>
      <c r="F5">
        <f t="shared" si="0"/>
        <v>35.182684036499992</v>
      </c>
      <c r="G5">
        <f t="shared" si="0"/>
        <v>23.455122690999996</v>
      </c>
      <c r="H5">
        <f t="shared" si="0"/>
        <v>17.591342018249996</v>
      </c>
      <c r="I5">
        <f t="shared" si="0"/>
        <v>14.073073614599998</v>
      </c>
      <c r="J5">
        <f t="shared" si="0"/>
        <v>11.727561345499998</v>
      </c>
      <c r="K5">
        <f t="shared" si="0"/>
        <v>10.052195438999998</v>
      </c>
      <c r="L5">
        <f t="shared" si="0"/>
        <v>8.7956710091249981</v>
      </c>
      <c r="M5">
        <f t="shared" si="0"/>
        <v>7.8183742303333323</v>
      </c>
      <c r="N5">
        <f t="shared" si="0"/>
        <v>7.0365368072999992</v>
      </c>
      <c r="O5">
        <f t="shared" si="0"/>
        <v>6.3968516429999998</v>
      </c>
      <c r="P5">
        <f t="shared" si="0"/>
        <v>5.863780672749999</v>
      </c>
      <c r="Q5">
        <f t="shared" si="0"/>
        <v>5.4127206210000001</v>
      </c>
      <c r="R5">
        <f t="shared" si="0"/>
        <v>5.0260977194999992</v>
      </c>
      <c r="S5">
        <f t="shared" si="0"/>
        <v>4.6910245381999998</v>
      </c>
      <c r="T5">
        <f t="shared" si="0"/>
        <v>4.3978355045624991</v>
      </c>
      <c r="U5">
        <f t="shared" si="0"/>
        <v>4.1391392984117639</v>
      </c>
      <c r="V5">
        <f t="shared" si="0"/>
        <v>3.9091871151666662</v>
      </c>
      <c r="W5">
        <f t="shared" si="0"/>
        <v>3.7034404248947363</v>
      </c>
      <c r="X5">
        <f t="shared" si="0"/>
        <v>3.5182684036499996</v>
      </c>
      <c r="Y5">
        <f t="shared" si="0"/>
        <v>3.3507318129999994</v>
      </c>
      <c r="Z5">
        <f t="shared" si="0"/>
        <v>3.1984258214999999</v>
      </c>
      <c r="AA5">
        <f t="shared" si="0"/>
        <v>3.0593638292608691</v>
      </c>
      <c r="AB5">
        <f t="shared" si="0"/>
        <v>2.9318903363749995</v>
      </c>
      <c r="AC5">
        <f t="shared" si="0"/>
        <v>2.8146147229199996</v>
      </c>
    </row>
    <row r="6" spans="1:29" x14ac:dyDescent="0.25">
      <c r="A6" t="s">
        <v>23</v>
      </c>
      <c r="B6">
        <f>$B$4/$B$5</f>
        <v>2</v>
      </c>
      <c r="D6" s="19">
        <v>473.15</v>
      </c>
      <c r="E6">
        <f t="shared" si="1"/>
        <v>78.679839072999997</v>
      </c>
      <c r="F6">
        <f t="shared" si="0"/>
        <v>39.339919536499998</v>
      </c>
      <c r="G6">
        <f t="shared" si="0"/>
        <v>26.226613024333329</v>
      </c>
      <c r="H6">
        <f t="shared" si="0"/>
        <v>19.669959768249999</v>
      </c>
      <c r="I6">
        <f t="shared" si="0"/>
        <v>15.735967814599997</v>
      </c>
      <c r="J6">
        <f t="shared" si="0"/>
        <v>13.113306512166664</v>
      </c>
      <c r="K6">
        <f t="shared" si="0"/>
        <v>11.23997701042857</v>
      </c>
      <c r="L6">
        <f t="shared" si="0"/>
        <v>9.8349798841249996</v>
      </c>
      <c r="M6">
        <f t="shared" si="0"/>
        <v>8.7422043414444435</v>
      </c>
      <c r="N6">
        <f t="shared" si="0"/>
        <v>7.8679839072999984</v>
      </c>
      <c r="O6">
        <f t="shared" si="0"/>
        <v>7.1527126430000001</v>
      </c>
      <c r="P6">
        <f t="shared" si="0"/>
        <v>6.5566532560833322</v>
      </c>
      <c r="Q6">
        <f t="shared" si="0"/>
        <v>6.0522953133076918</v>
      </c>
      <c r="R6">
        <f t="shared" si="0"/>
        <v>5.6199885052142848</v>
      </c>
      <c r="S6">
        <f t="shared" si="0"/>
        <v>5.2453226048666668</v>
      </c>
      <c r="T6">
        <f t="shared" si="0"/>
        <v>4.9174899420624998</v>
      </c>
      <c r="U6">
        <f t="shared" si="0"/>
        <v>4.6282258278235284</v>
      </c>
      <c r="V6">
        <f t="shared" si="0"/>
        <v>4.3711021707222217</v>
      </c>
      <c r="W6">
        <f t="shared" si="0"/>
        <v>4.1410441617368416</v>
      </c>
      <c r="X6">
        <f t="shared" si="0"/>
        <v>3.9339919536499992</v>
      </c>
      <c r="Y6">
        <f t="shared" si="0"/>
        <v>3.7466590034761897</v>
      </c>
      <c r="Z6">
        <f t="shared" si="0"/>
        <v>3.5763563215</v>
      </c>
      <c r="AA6">
        <f t="shared" si="0"/>
        <v>3.4208625683913043</v>
      </c>
      <c r="AB6">
        <f t="shared" si="0"/>
        <v>3.2783266280416661</v>
      </c>
      <c r="AC6">
        <f t="shared" si="0"/>
        <v>3.1471935629199996</v>
      </c>
    </row>
    <row r="7" spans="1:29" x14ac:dyDescent="0.25">
      <c r="D7" s="19">
        <v>523.15</v>
      </c>
      <c r="E7">
        <f t="shared" si="1"/>
        <v>86.994310072999994</v>
      </c>
      <c r="F7">
        <f t="shared" si="0"/>
        <v>43.497155036499997</v>
      </c>
      <c r="G7">
        <f t="shared" si="0"/>
        <v>28.998103357666665</v>
      </c>
      <c r="H7">
        <f t="shared" si="0"/>
        <v>21.748577518249999</v>
      </c>
      <c r="I7">
        <f t="shared" si="0"/>
        <v>17.398862014599999</v>
      </c>
      <c r="J7">
        <f t="shared" si="0"/>
        <v>14.499051678833332</v>
      </c>
      <c r="K7">
        <f t="shared" si="0"/>
        <v>12.427758581857141</v>
      </c>
      <c r="L7">
        <f t="shared" si="0"/>
        <v>10.874288759124999</v>
      </c>
      <c r="M7">
        <f t="shared" si="0"/>
        <v>9.6660344525555555</v>
      </c>
      <c r="N7">
        <f t="shared" si="0"/>
        <v>8.6994310072999994</v>
      </c>
      <c r="O7">
        <f t="shared" si="0"/>
        <v>7.9085736430000004</v>
      </c>
      <c r="P7">
        <f t="shared" si="0"/>
        <v>7.2495258394166662</v>
      </c>
      <c r="Q7">
        <f t="shared" si="0"/>
        <v>6.6918700056153853</v>
      </c>
      <c r="R7">
        <f t="shared" si="0"/>
        <v>6.2138792909285705</v>
      </c>
      <c r="S7">
        <f t="shared" si="0"/>
        <v>5.7996206715333329</v>
      </c>
      <c r="T7">
        <f t="shared" si="0"/>
        <v>5.4371443795624996</v>
      </c>
      <c r="U7">
        <f t="shared" si="0"/>
        <v>5.1173123572352939</v>
      </c>
      <c r="V7">
        <f t="shared" si="0"/>
        <v>4.8330172262777777</v>
      </c>
      <c r="W7">
        <f t="shared" si="0"/>
        <v>4.5786478985789474</v>
      </c>
      <c r="X7">
        <f t="shared" si="0"/>
        <v>4.3497155036499997</v>
      </c>
      <c r="Y7">
        <f t="shared" si="0"/>
        <v>4.1425861939523809</v>
      </c>
      <c r="Z7">
        <f t="shared" si="0"/>
        <v>3.9542868215000002</v>
      </c>
      <c r="AA7">
        <f t="shared" si="0"/>
        <v>3.782361307521739</v>
      </c>
      <c r="AB7">
        <f t="shared" si="0"/>
        <v>3.6247629197083331</v>
      </c>
      <c r="AC7">
        <f t="shared" si="0"/>
        <v>3.4797724029199992</v>
      </c>
    </row>
    <row r="8" spans="1:29" x14ac:dyDescent="0.25">
      <c r="D8" s="19">
        <v>573.15</v>
      </c>
      <c r="E8">
        <f t="shared" si="1"/>
        <v>95.308781072999977</v>
      </c>
      <c r="F8">
        <f t="shared" si="0"/>
        <v>47.654390536499989</v>
      </c>
      <c r="G8">
        <f t="shared" si="0"/>
        <v>31.769593690999997</v>
      </c>
      <c r="H8">
        <f t="shared" si="0"/>
        <v>23.827195268249994</v>
      </c>
      <c r="I8">
        <f t="shared" si="0"/>
        <v>19.061756214599999</v>
      </c>
      <c r="J8">
        <f t="shared" si="0"/>
        <v>15.884796845499999</v>
      </c>
      <c r="K8">
        <f t="shared" si="0"/>
        <v>13.615540153285712</v>
      </c>
      <c r="L8">
        <f t="shared" si="0"/>
        <v>11.913597634124997</v>
      </c>
      <c r="M8">
        <f t="shared" si="0"/>
        <v>10.589864563666666</v>
      </c>
      <c r="N8">
        <f t="shared" si="0"/>
        <v>9.5308781072999995</v>
      </c>
      <c r="O8">
        <f t="shared" si="0"/>
        <v>8.6644346429999999</v>
      </c>
      <c r="P8">
        <f t="shared" si="0"/>
        <v>7.9423984227499993</v>
      </c>
      <c r="Q8">
        <f t="shared" si="0"/>
        <v>7.331444697923077</v>
      </c>
      <c r="R8">
        <f t="shared" si="0"/>
        <v>6.8077700766428562</v>
      </c>
      <c r="S8">
        <f t="shared" si="0"/>
        <v>6.3539187382</v>
      </c>
      <c r="T8">
        <f t="shared" si="0"/>
        <v>5.9567988170624986</v>
      </c>
      <c r="U8">
        <f t="shared" si="0"/>
        <v>5.6063988866470575</v>
      </c>
      <c r="V8">
        <f t="shared" si="0"/>
        <v>5.2949322818333329</v>
      </c>
      <c r="W8">
        <f t="shared" si="0"/>
        <v>5.0162516354210522</v>
      </c>
      <c r="X8">
        <f t="shared" si="0"/>
        <v>4.7654390536499998</v>
      </c>
      <c r="Y8">
        <f t="shared" si="0"/>
        <v>4.5385133844285708</v>
      </c>
      <c r="Z8">
        <f t="shared" si="0"/>
        <v>4.3322173214999999</v>
      </c>
      <c r="AA8">
        <f t="shared" si="0"/>
        <v>4.1438600466521738</v>
      </c>
      <c r="AB8">
        <f t="shared" si="0"/>
        <v>3.9711992113749996</v>
      </c>
      <c r="AC8">
        <f t="shared" si="0"/>
        <v>3.8123512429199997</v>
      </c>
    </row>
    <row r="9" spans="1:29" x14ac:dyDescent="0.25">
      <c r="D9" s="19">
        <v>623.15</v>
      </c>
      <c r="E9">
        <f t="shared" si="1"/>
        <v>103.62325207299997</v>
      </c>
      <c r="F9">
        <f t="shared" si="0"/>
        <v>51.811626036499987</v>
      </c>
      <c r="G9">
        <f t="shared" si="0"/>
        <v>34.54108402433333</v>
      </c>
      <c r="H9">
        <f t="shared" si="0"/>
        <v>25.905813018249994</v>
      </c>
      <c r="I9">
        <f t="shared" si="0"/>
        <v>20.724650414599996</v>
      </c>
      <c r="J9">
        <f t="shared" si="0"/>
        <v>17.270542012166665</v>
      </c>
      <c r="K9">
        <f t="shared" si="0"/>
        <v>14.803321724714284</v>
      </c>
      <c r="L9">
        <f t="shared" si="0"/>
        <v>12.952906509124997</v>
      </c>
      <c r="M9">
        <f t="shared" si="0"/>
        <v>11.513694674777778</v>
      </c>
      <c r="N9">
        <f t="shared" si="0"/>
        <v>10.362325207299998</v>
      </c>
      <c r="O9">
        <f t="shared" si="0"/>
        <v>9.4202956429999993</v>
      </c>
      <c r="P9">
        <f t="shared" si="0"/>
        <v>8.6352710060833324</v>
      </c>
      <c r="Q9">
        <f t="shared" si="0"/>
        <v>7.9710193902307678</v>
      </c>
      <c r="R9">
        <f t="shared" si="0"/>
        <v>7.4016608623571418</v>
      </c>
      <c r="S9">
        <f t="shared" si="0"/>
        <v>6.9082168048666661</v>
      </c>
      <c r="T9">
        <f t="shared" si="0"/>
        <v>6.4764532545624984</v>
      </c>
      <c r="U9">
        <f t="shared" si="0"/>
        <v>6.0954854160588221</v>
      </c>
      <c r="V9">
        <f t="shared" si="0"/>
        <v>5.7568473373888889</v>
      </c>
      <c r="W9">
        <f t="shared" si="0"/>
        <v>5.4538553722631571</v>
      </c>
      <c r="X9">
        <f t="shared" si="0"/>
        <v>5.1811626036499989</v>
      </c>
      <c r="Y9">
        <f t="shared" si="0"/>
        <v>4.9344405749047615</v>
      </c>
      <c r="Z9">
        <f t="shared" si="0"/>
        <v>4.7101478214999997</v>
      </c>
      <c r="AA9">
        <f t="shared" si="0"/>
        <v>4.5053587857826081</v>
      </c>
      <c r="AB9">
        <f t="shared" si="0"/>
        <v>4.3176355030416662</v>
      </c>
      <c r="AC9">
        <f t="shared" si="0"/>
        <v>4.1449300829199993</v>
      </c>
    </row>
    <row r="10" spans="1:29" x14ac:dyDescent="0.25">
      <c r="D10" s="19">
        <v>673.15</v>
      </c>
      <c r="E10">
        <f t="shared" si="1"/>
        <v>111.93772307299997</v>
      </c>
      <c r="F10">
        <f t="shared" si="0"/>
        <v>55.968861536499986</v>
      </c>
      <c r="G10">
        <f t="shared" si="0"/>
        <v>37.312574357666655</v>
      </c>
      <c r="H10">
        <f t="shared" si="0"/>
        <v>27.984430768249993</v>
      </c>
      <c r="I10">
        <f t="shared" si="0"/>
        <v>22.387544614599996</v>
      </c>
      <c r="J10">
        <f t="shared" si="0"/>
        <v>18.656287178833328</v>
      </c>
      <c r="K10">
        <f t="shared" si="0"/>
        <v>15.991103296142853</v>
      </c>
      <c r="L10">
        <f t="shared" si="0"/>
        <v>13.992215384124997</v>
      </c>
      <c r="M10">
        <f t="shared" si="0"/>
        <v>12.437524785888886</v>
      </c>
      <c r="N10">
        <f t="shared" si="0"/>
        <v>11.193772307299998</v>
      </c>
      <c r="O10">
        <f t="shared" si="0"/>
        <v>10.176156642999999</v>
      </c>
      <c r="P10">
        <f t="shared" si="0"/>
        <v>9.3281435894166638</v>
      </c>
      <c r="Q10">
        <f t="shared" si="0"/>
        <v>8.6105940825384604</v>
      </c>
      <c r="R10">
        <f t="shared" si="0"/>
        <v>7.9955516480714266</v>
      </c>
      <c r="S10">
        <f t="shared" si="0"/>
        <v>7.4625148715333323</v>
      </c>
      <c r="T10">
        <f t="shared" si="0"/>
        <v>6.9961076920624983</v>
      </c>
      <c r="U10">
        <f t="shared" si="0"/>
        <v>6.5845719454705867</v>
      </c>
      <c r="V10">
        <f t="shared" si="0"/>
        <v>6.2187623929444431</v>
      </c>
      <c r="W10">
        <f t="shared" si="0"/>
        <v>5.8914591091052619</v>
      </c>
      <c r="X10">
        <f t="shared" si="0"/>
        <v>5.596886153649999</v>
      </c>
      <c r="Y10">
        <f t="shared" si="0"/>
        <v>5.3303677653809505</v>
      </c>
      <c r="Z10">
        <f t="shared" si="0"/>
        <v>5.0880783214999994</v>
      </c>
      <c r="AA10">
        <f t="shared" si="0"/>
        <v>4.8668575249130424</v>
      </c>
      <c r="AB10">
        <f t="shared" si="0"/>
        <v>4.6640717947083319</v>
      </c>
      <c r="AC10">
        <f t="shared" si="0"/>
        <v>4.4775089229199985</v>
      </c>
    </row>
    <row r="11" spans="1:29" x14ac:dyDescent="0.25">
      <c r="D11" s="19">
        <v>723.15</v>
      </c>
      <c r="E11">
        <f t="shared" si="1"/>
        <v>120.252194073</v>
      </c>
      <c r="F11">
        <f t="shared" si="0"/>
        <v>60.126097036499999</v>
      </c>
      <c r="G11">
        <f t="shared" si="0"/>
        <v>40.084064690999995</v>
      </c>
      <c r="H11">
        <f t="shared" si="0"/>
        <v>30.06304851825</v>
      </c>
      <c r="I11">
        <f t="shared" si="0"/>
        <v>24.0504388146</v>
      </c>
      <c r="J11">
        <f t="shared" si="0"/>
        <v>20.042032345499997</v>
      </c>
      <c r="K11">
        <f t="shared" si="0"/>
        <v>17.178884867571426</v>
      </c>
      <c r="L11">
        <f t="shared" si="0"/>
        <v>15.031524259125</v>
      </c>
      <c r="M11">
        <f t="shared" si="0"/>
        <v>13.361354897</v>
      </c>
      <c r="N11">
        <f t="shared" si="0"/>
        <v>12.0252194073</v>
      </c>
      <c r="O11">
        <f t="shared" si="0"/>
        <v>10.932017643</v>
      </c>
      <c r="P11">
        <f t="shared" si="0"/>
        <v>10.021016172749999</v>
      </c>
      <c r="Q11">
        <f t="shared" si="0"/>
        <v>9.2501687748461539</v>
      </c>
      <c r="R11">
        <f t="shared" si="0"/>
        <v>8.5894424337857131</v>
      </c>
      <c r="S11">
        <f t="shared" si="0"/>
        <v>8.0168129382000011</v>
      </c>
      <c r="T11">
        <f t="shared" si="0"/>
        <v>7.5157621295624999</v>
      </c>
      <c r="U11">
        <f t="shared" si="0"/>
        <v>7.0736584748823521</v>
      </c>
      <c r="V11">
        <f t="shared" si="0"/>
        <v>6.6806774485</v>
      </c>
      <c r="W11">
        <f t="shared" si="0"/>
        <v>6.3290628459473677</v>
      </c>
      <c r="X11">
        <f t="shared" si="0"/>
        <v>6.0126097036499999</v>
      </c>
      <c r="Y11">
        <f t="shared" si="0"/>
        <v>5.7262949558571421</v>
      </c>
      <c r="Z11">
        <f t="shared" si="0"/>
        <v>5.4660088215</v>
      </c>
      <c r="AA11">
        <f t="shared" si="0"/>
        <v>5.2283562640434775</v>
      </c>
      <c r="AB11">
        <f t="shared" si="0"/>
        <v>5.0105080863749993</v>
      </c>
      <c r="AC11">
        <f t="shared" si="0"/>
        <v>4.8100877629199994</v>
      </c>
    </row>
    <row r="12" spans="1:29" x14ac:dyDescent="0.25">
      <c r="D12" s="19">
        <v>773.15</v>
      </c>
      <c r="E12">
        <f t="shared" si="1"/>
        <v>128.566665073</v>
      </c>
      <c r="F12">
        <f t="shared" si="0"/>
        <v>64.283332536499998</v>
      </c>
      <c r="G12">
        <f t="shared" si="0"/>
        <v>42.855555024333327</v>
      </c>
      <c r="H12">
        <f t="shared" si="0"/>
        <v>32.141666268249999</v>
      </c>
      <c r="I12">
        <f t="shared" si="0"/>
        <v>25.713333014599996</v>
      </c>
      <c r="J12">
        <f t="shared" si="0"/>
        <v>21.427777512166664</v>
      </c>
      <c r="K12">
        <f t="shared" si="0"/>
        <v>18.366666438999999</v>
      </c>
      <c r="L12">
        <f t="shared" si="0"/>
        <v>16.070833134124999</v>
      </c>
      <c r="M12">
        <f t="shared" si="0"/>
        <v>14.28518500811111</v>
      </c>
      <c r="N12">
        <f t="shared" si="0"/>
        <v>12.856666507299998</v>
      </c>
      <c r="O12">
        <f t="shared" si="0"/>
        <v>11.687878642999999</v>
      </c>
      <c r="P12">
        <f t="shared" si="0"/>
        <v>10.713888756083332</v>
      </c>
      <c r="Q12">
        <f t="shared" si="0"/>
        <v>9.8897434671538456</v>
      </c>
      <c r="R12">
        <f t="shared" si="0"/>
        <v>9.1833332194999997</v>
      </c>
      <c r="S12">
        <f t="shared" si="0"/>
        <v>8.5711110048666654</v>
      </c>
      <c r="T12">
        <f t="shared" si="0"/>
        <v>8.0354165670624997</v>
      </c>
      <c r="U12">
        <f t="shared" si="0"/>
        <v>7.5627450042941167</v>
      </c>
      <c r="V12">
        <f t="shared" si="0"/>
        <v>7.1425925040555551</v>
      </c>
      <c r="W12">
        <f t="shared" si="0"/>
        <v>6.7666665827894734</v>
      </c>
      <c r="X12">
        <f t="shared" si="0"/>
        <v>6.4283332536499991</v>
      </c>
      <c r="Y12">
        <f t="shared" si="0"/>
        <v>6.1222221463333328</v>
      </c>
      <c r="Z12">
        <f t="shared" si="0"/>
        <v>5.8439393214999997</v>
      </c>
      <c r="AA12">
        <f t="shared" si="0"/>
        <v>5.5898550031739127</v>
      </c>
      <c r="AB12">
        <f t="shared" si="0"/>
        <v>5.3569443780416659</v>
      </c>
      <c r="AC12">
        <f t="shared" si="0"/>
        <v>5.1426666029199994</v>
      </c>
    </row>
    <row r="15" spans="1:29" x14ac:dyDescent="0.25">
      <c r="B15" t="s">
        <v>20</v>
      </c>
      <c r="C15" t="s">
        <v>24</v>
      </c>
    </row>
    <row r="17" spans="1:9" x14ac:dyDescent="0.25">
      <c r="F17" t="s">
        <v>25</v>
      </c>
      <c r="G17" t="s">
        <v>26</v>
      </c>
    </row>
    <row r="18" spans="1:9" x14ac:dyDescent="0.25">
      <c r="A18" t="s">
        <v>19</v>
      </c>
      <c r="B18">
        <v>8.3144709999999993</v>
      </c>
      <c r="F18" t="s">
        <v>33</v>
      </c>
      <c r="G18" t="s">
        <v>30</v>
      </c>
    </row>
    <row r="19" spans="1:9" x14ac:dyDescent="0.25">
      <c r="F19" t="s">
        <v>31</v>
      </c>
      <c r="G19" t="s">
        <v>32</v>
      </c>
    </row>
    <row r="20" spans="1:9" x14ac:dyDescent="0.25">
      <c r="A20" t="s">
        <v>22</v>
      </c>
      <c r="B20">
        <v>101325</v>
      </c>
    </row>
    <row r="23" spans="1:9" x14ac:dyDescent="0.25">
      <c r="I23" s="20"/>
    </row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List2!Nový_textový_dokument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2014-10-06T06:27:02Z</dcterms:created>
  <dcterms:modified xsi:type="dcterms:W3CDTF">2014-10-13T07:28:32Z</dcterms:modified>
</cp:coreProperties>
</file>